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2120" windowHeight="9120"/>
  </bookViews>
  <sheets>
    <sheet name="2018 год" sheetId="1" r:id="rId1"/>
  </sheets>
  <definedNames>
    <definedName name="_xlnm.Print_Titles" localSheetId="0">'2018 год'!$9:$9</definedName>
    <definedName name="_xlnm.Print_Area" localSheetId="0">'2018 год'!$A$1:$L$145</definedName>
  </definedNames>
  <calcPr calcId="145621"/>
</workbook>
</file>

<file path=xl/calcChain.xml><?xml version="1.0" encoding="utf-8"?>
<calcChain xmlns="http://schemas.openxmlformats.org/spreadsheetml/2006/main">
  <c r="E103" i="1"/>
  <c r="F103"/>
  <c r="G103"/>
  <c r="D103"/>
  <c r="E98"/>
  <c r="F98"/>
  <c r="G98"/>
  <c r="D98"/>
  <c r="E93"/>
  <c r="F93"/>
  <c r="G93"/>
  <c r="D93"/>
  <c r="G55"/>
  <c r="H84"/>
  <c r="G54"/>
  <c r="D55"/>
  <c r="F128"/>
  <c r="G128"/>
  <c r="F54" l="1"/>
  <c r="F116"/>
  <c r="G116"/>
  <c r="H20"/>
  <c r="F55"/>
  <c r="E55"/>
  <c r="E54"/>
  <c r="G126"/>
  <c r="H111"/>
  <c r="H136"/>
  <c r="H131"/>
  <c r="H60"/>
  <c r="H61"/>
  <c r="H65"/>
  <c r="H69"/>
  <c r="H80"/>
  <c r="H85"/>
  <c r="H89"/>
  <c r="H121"/>
  <c r="D54"/>
  <c r="G108"/>
  <c r="F108"/>
  <c r="E108"/>
  <c r="D108"/>
  <c r="G87"/>
  <c r="F87"/>
  <c r="E87"/>
  <c r="D87"/>
  <c r="G82"/>
  <c r="F82"/>
  <c r="E82"/>
  <c r="D82"/>
  <c r="G77"/>
  <c r="F77"/>
  <c r="E77"/>
  <c r="D77"/>
  <c r="D116"/>
  <c r="D118"/>
  <c r="D56"/>
  <c r="D17"/>
  <c r="D67"/>
  <c r="E62"/>
  <c r="F62"/>
  <c r="G62"/>
  <c r="D62"/>
  <c r="E57"/>
  <c r="F57"/>
  <c r="G57"/>
  <c r="D57"/>
  <c r="G133"/>
  <c r="F133"/>
  <c r="E133"/>
  <c r="D133"/>
  <c r="E128"/>
  <c r="D128"/>
  <c r="G127"/>
  <c r="F127"/>
  <c r="E127"/>
  <c r="D127"/>
  <c r="F126"/>
  <c r="E126"/>
  <c r="D126"/>
  <c r="G125"/>
  <c r="F125"/>
  <c r="E125"/>
  <c r="D125"/>
  <c r="G124"/>
  <c r="F124"/>
  <c r="E124"/>
  <c r="D124"/>
  <c r="G118"/>
  <c r="F118"/>
  <c r="E118"/>
  <c r="G117"/>
  <c r="F117"/>
  <c r="E117"/>
  <c r="D117"/>
  <c r="E116"/>
  <c r="G115"/>
  <c r="F115"/>
  <c r="E115"/>
  <c r="D115"/>
  <c r="G114"/>
  <c r="F114"/>
  <c r="E114"/>
  <c r="D114"/>
  <c r="G72"/>
  <c r="F72"/>
  <c r="E72"/>
  <c r="D72"/>
  <c r="G67"/>
  <c r="F67"/>
  <c r="E67"/>
  <c r="G56"/>
  <c r="F56"/>
  <c r="E56"/>
  <c r="G53"/>
  <c r="F53"/>
  <c r="E53"/>
  <c r="D53"/>
  <c r="G47"/>
  <c r="G23"/>
  <c r="F23"/>
  <c r="E23"/>
  <c r="D23"/>
  <c r="G17"/>
  <c r="F17"/>
  <c r="E17"/>
  <c r="G16"/>
  <c r="F16"/>
  <c r="E16"/>
  <c r="D16"/>
  <c r="G15"/>
  <c r="F15"/>
  <c r="E15"/>
  <c r="D15"/>
  <c r="G14"/>
  <c r="F14"/>
  <c r="E14"/>
  <c r="D14"/>
  <c r="G13"/>
  <c r="F13"/>
  <c r="E13"/>
  <c r="D13"/>
  <c r="G12"/>
  <c r="D142" l="1"/>
  <c r="D123"/>
  <c r="F123"/>
  <c r="H126"/>
  <c r="H77"/>
  <c r="F113"/>
  <c r="H108"/>
  <c r="H67"/>
  <c r="D52"/>
  <c r="H55"/>
  <c r="E140"/>
  <c r="F140"/>
  <c r="H54"/>
  <c r="D113"/>
  <c r="E113"/>
  <c r="G123"/>
  <c r="H15"/>
  <c r="F52"/>
  <c r="E139"/>
  <c r="G139"/>
  <c r="E142"/>
  <c r="H17"/>
  <c r="H56"/>
  <c r="H116"/>
  <c r="E123"/>
  <c r="H123" s="1"/>
  <c r="H62"/>
  <c r="H82"/>
  <c r="H128"/>
  <c r="H87"/>
  <c r="G142"/>
  <c r="G140"/>
  <c r="G141"/>
  <c r="H133"/>
  <c r="H113"/>
  <c r="H118"/>
  <c r="F142"/>
  <c r="H57"/>
  <c r="E12"/>
  <c r="D139"/>
  <c r="F139"/>
  <c r="D140"/>
  <c r="H140"/>
  <c r="F141"/>
  <c r="G52"/>
  <c r="G113"/>
  <c r="D12"/>
  <c r="E52"/>
  <c r="E141"/>
  <c r="D141"/>
  <c r="F12"/>
  <c r="H12" s="1"/>
  <c r="H142" l="1"/>
  <c r="G138"/>
  <c r="H52"/>
  <c r="F138"/>
  <c r="E138"/>
  <c r="H141"/>
  <c r="D138"/>
  <c r="H138" l="1"/>
</calcChain>
</file>

<file path=xl/sharedStrings.xml><?xml version="1.0" encoding="utf-8"?>
<sst xmlns="http://schemas.openxmlformats.org/spreadsheetml/2006/main" count="276" uniqueCount="119">
  <si>
    <t>Ежеквартально, до 20 числа месяца, следующего за отчетным. Ежегодно до 25 января года, следующего за отчетным</t>
  </si>
  <si>
    <t>Отчет об исполнении финансировании муниципальной программы</t>
  </si>
  <si>
    <t>"Развитие физической культуры и спорта"</t>
  </si>
  <si>
    <t>наименование муниципальной программы</t>
  </si>
  <si>
    <t>(1 квартал, полугодие, 9 месяцев, год)</t>
  </si>
  <si>
    <t>№ пп</t>
  </si>
  <si>
    <t>Наименование подпрограммы, основного мероприятия, мероприятия подпрограммы</t>
  </si>
  <si>
    <t>Объем финансирования, предусмотренный  программой на текущий год</t>
  </si>
  <si>
    <t>Объем финансирования, предусмотренный  бюджетом (уточненной бюджетной росписью) на текущий год</t>
  </si>
  <si>
    <t>Профинансировано в отчетном периоде</t>
  </si>
  <si>
    <t xml:space="preserve">Освоено в отчетном периоде </t>
  </si>
  <si>
    <t>Отметка о выполнении мероприятия (выполнено, не выполнено)</t>
  </si>
  <si>
    <t>Причины невыполнения</t>
  </si>
  <si>
    <t>Основное мероприятие №1 "Руководство и управление в сфере физической культтуры и спорта" всего, в том числе по источникам: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</si>
  <si>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</si>
  <si>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</si>
  <si>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</si>
  <si>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</si>
  <si>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1.1</t>
  </si>
  <si>
    <t>Мероприятие № 1.1 "Расходы на обеспечение функций органов местного самоуправления в сфере физической культуры и спорта"</t>
  </si>
  <si>
    <t>2</t>
  </si>
  <si>
    <t xml:space="preserve">Основное мероприятие №2 "Реализация программ дополнительного образования физкультурно-спортивной направленности" всего, в том числе по источникам: </t>
  </si>
  <si>
    <t>Учрежд.</t>
  </si>
  <si>
    <t>2.1.</t>
  </si>
  <si>
    <t>Мероприятие № 2.1. "Расходы на обеспечение деятельности (оказание услуг) муниципальных учреждений дополнительного образования спортивной направленности"</t>
  </si>
  <si>
    <t>2.2.</t>
  </si>
  <si>
    <t>Мероприятие № 2.2.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</t>
  </si>
  <si>
    <t>2.3.</t>
  </si>
  <si>
    <t>Мероприятие № 2.3. "Компенсация расходов на оплату жилых помещений, отопления и освещения работникам, муниципальных учреждений, проживающим и работающим в сельской местности"</t>
  </si>
  <si>
    <t>2.4.</t>
  </si>
  <si>
    <t>Мероприятие № 2.4. "Реализация мероприятий в области дополнительного образования спортивной направленности, наказы избирателей"</t>
  </si>
  <si>
    <t>2.5.</t>
  </si>
  <si>
    <t>Мероприятие № 2.5. "Строительство спортивной инфраструктуры в целях обеспечения условий для занятий физической культурой и массового спорта"</t>
  </si>
  <si>
    <t>Администрация МО Кавказский район</t>
  </si>
  <si>
    <t>3.</t>
  </si>
  <si>
    <t>Основное мероприятие №3 "Реализация программ в области физической культуры и спорта" всего, в том числе по источникам:</t>
  </si>
  <si>
    <t>3.1.</t>
  </si>
  <si>
    <t>Мероприятие №3.1. "Расходы на обеспечение деятельности (оказание услуг) муниципальных учреждений спортивной направленности"</t>
  </si>
  <si>
    <t>3.2.</t>
  </si>
  <si>
    <t>"Реализация мероприятий в области физической культуры и спорта, наказы избирателей"</t>
  </si>
  <si>
    <t>3.3.</t>
  </si>
  <si>
    <t>3.4.</t>
  </si>
  <si>
    <t>Мероприятие № 3.4. "Строительство спортивной инфраструктуры в целях обеспечения условий для занятий физической культурой и массового спорта"</t>
  </si>
  <si>
    <t>4.</t>
  </si>
  <si>
    <t>Основное мероприятие №4"Организация и проведение спортивно-массовых и физкультурно-оздоровительных мероприятий" всего, в том числе по источникам:</t>
  </si>
  <si>
    <t>4.1.</t>
  </si>
  <si>
    <t>Мероприятие №4.1. "Расходы на обеспечение деятельности (оказание услуг) муниципальных учреждений спортивной направленности"</t>
  </si>
  <si>
    <t>5.</t>
  </si>
  <si>
    <t>Основное мероприятие №5 "Обеспечение условий для развития физической культуры и массового спорта, организация и проведение физкультурно-оздоровительных и спортивных мероприятий" всего, в том числе по источникам:</t>
  </si>
  <si>
    <t>5.1.</t>
  </si>
  <si>
    <t>Мероприятие №5.1."Расходы на организацию и проведение мероприятий в области физической культуры и спорта"</t>
  </si>
  <si>
    <t>6.</t>
  </si>
  <si>
    <t>Основное мероприятие №6 "Предоставление субсидий физкультурно-спортивным организациям по игровым видам спорта (в том числе клубам и центрам)" всего, в том числе по источникам:</t>
  </si>
  <si>
    <t>Итого по программе, в том числе по источникам:</t>
  </si>
  <si>
    <t>Начальник отдела по ФК и С</t>
  </si>
  <si>
    <t xml:space="preserve">Ответственный за выполнение мероприятия, исполнитель </t>
  </si>
  <si>
    <t>% выполнения</t>
  </si>
  <si>
    <t>план</t>
  </si>
  <si>
    <t>факт</t>
  </si>
  <si>
    <t>Непостредственный результат реализации мероприятия</t>
  </si>
  <si>
    <t>3.5.</t>
  </si>
  <si>
    <t>3.6.</t>
  </si>
  <si>
    <t>Мероприятие № 3.6. Предоставление субсидий муниципальным бюджетным учреждениям отрасли «Физическая культура и спорт», осуществляющих спортивную подготовку по базовым видам спорта, на развитие детско-юношеского спорта в целях создания условий для подготовки спортивных сборных команд муниципальных образований и участие в обеспечении подготовки спортивного резерва для спортивных сборных команд Краснодарского края, в части приобретения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подготовки, утвержденных Министерством спорта Российской Федерации</t>
  </si>
  <si>
    <t>3.7.</t>
  </si>
  <si>
    <t>Мероприятие № 3.7. Дополнительная помощь местным бюджетам для решения социально-значимых вопросов</t>
  </si>
  <si>
    <t>3.8.</t>
  </si>
  <si>
    <t>Мероприятие № 3.8. Укрепление материально-технической базы, муниципальных учреждений спортивной направленности (приобретение автобуса для нужд МБУ спортивной школы № 1 города Кропоткина)</t>
  </si>
  <si>
    <t>А.В. Филатов</t>
  </si>
  <si>
    <t>за  2018 года</t>
  </si>
  <si>
    <t>выполнено</t>
  </si>
  <si>
    <t>Развитие массовой физической культуры среди населения муниципального образования Кавказский район</t>
  </si>
  <si>
    <t>Мероприятие № 3.5. Строительство объектов социального и производственного комплексов (универсальный спортивный зал в ст. Казанской по адресу пер Вокзальный № 6а)</t>
  </si>
  <si>
    <t>Развитие массовой физической культуры среди населения МО Кавказский район</t>
  </si>
  <si>
    <t xml:space="preserve">Повышение качества и расширение спектра муниципальных услуг в сфере физической культуры и спорта </t>
  </si>
  <si>
    <t xml:space="preserve">на частичную замену отопления и ремонт полива футбольного поля в МБУ СШ «Ника»;
на ремонт раздевалок в МБУ СШ «Смена»
</t>
  </si>
  <si>
    <t>Осуществление выплат отдельным категориям работников (тренерам), осуществляющим подготовку спортивного резерва</t>
  </si>
  <si>
    <t xml:space="preserve">осуществляется строительство спортивного зала в ст. Казанской </t>
  </si>
  <si>
    <t>Строительство спортивного комплекса на территории Казанского сельского поселения</t>
  </si>
  <si>
    <t>Приобретение спортивно-технологического оборудования, инвентаря и экипировки для базовых видов спорта в соответствии с перечнями, указанными в федеральных стандартах спортивной подготовки</t>
  </si>
  <si>
    <t>Укрепление материально-технической базы спортивных школ, подведомственных отделу по физической культуре и спорту</t>
  </si>
  <si>
    <t>не выпол-нено</t>
  </si>
  <si>
    <t>Мероприятие № 3.7.1     Подготовка к зиме спортивных учреждений</t>
  </si>
  <si>
    <t>Подготовка к зиме учреждений, подведомственных отделу по физической культуре и спорту</t>
  </si>
  <si>
    <t>Мероприятие № 3.7.2Приобретение автобуса для нужд МБУ спортивной школы № 1 г. Кропоткина)</t>
  </si>
  <si>
    <t>Приобретение  автобуса  для МБУ СШ № 1</t>
  </si>
  <si>
    <t>Мероприятие № 3.7.3  Капитальный, текущий ремонт, укрепление материально-технической базы (МБУ СШ «Прометей»)</t>
  </si>
  <si>
    <t xml:space="preserve">Приобретение автобуса  для МБУ СШ № 1 софинансирование </t>
  </si>
  <si>
    <t>Ремонт кровли в МБУ СШ «Прометей»</t>
  </si>
  <si>
    <t>Вовлечение молодёжи в систематические занятия спортом, рост спортивного мастерства спортсменов района</t>
  </si>
  <si>
    <t xml:space="preserve">Подготовка и участие спортсменов в муниципальных и краевых соревнованиях </t>
  </si>
  <si>
    <t>Удельный вес населения Кавказского района, систематически занимающегося физической культурой и спортом в общей численности населения составил 45,8%</t>
  </si>
  <si>
    <t>Количество занимающихся в учреждениях спортивной направленности  составил 4089 чел.</t>
  </si>
  <si>
    <t xml:space="preserve">Функционируют 8 спортивных школ с количеством групп 267 </t>
  </si>
  <si>
    <t xml:space="preserve"> по наказам избирателей ремонтные работыв двух спортивных учреждениях  произведены в полном объеме</t>
  </si>
  <si>
    <t>социальную поддержку получили 10 работников спортивных школ</t>
  </si>
  <si>
    <t>Контракт заключен по итогам проведения электронного аукциона 21 декабря 2018 года, работы по ремонту кровли в МБУ СШ "Прометей" будут закончены в 2019 году, денежные средства переданы на лицевой счет учреждения.</t>
  </si>
  <si>
    <t>приобретен автобус для нужд МБУ спортивной школы № 1 г. Кропоткина</t>
  </si>
  <si>
    <t>заключен контракт на ремонт кровли БУ СШ "Прометей"</t>
  </si>
  <si>
    <t xml:space="preserve"> не выпол                                  нено</t>
  </si>
  <si>
    <t xml:space="preserve"> Не освоено бюджетных средств в сумме  1258,0 тыс. руб, из них:                                         -   экономия по конкурсным процедурам составила 558 тыс.руб.;                                                        - не выполнены  работы по техническому присоединению электросетей  к зданию универсального спортивного зала в ст. Казанской, в связи с чем не был принят  к оплате акт выполненных работ  на сумму 700 тыс. руб.                                                                                                                                                                                                                Строительство спортивного зала будет закончено в 2019 году  </t>
  </si>
  <si>
    <t>в связи с уменьшением численности получатей платных  муниципальных услуг в спортивных школах и бассейне недополучено доходов от предпринимательской деятельности 404,6 тыс. руб.</t>
  </si>
  <si>
    <t>в том числе:</t>
  </si>
  <si>
    <t xml:space="preserve">Приобретен автобус  для МБУ СШ № 1 </t>
  </si>
  <si>
    <t xml:space="preserve">проведено 95  спортивных мероприятий. Систематически занимаются спортом 56,2% детей и подростков </t>
  </si>
  <si>
    <t xml:space="preserve">Достижение высоких результатов на соревнованиях
спортсменами
МО Кавказский район.
</t>
  </si>
  <si>
    <t>пороведены мероприятия по укреплению материально технической базы спортивных учреждений</t>
  </si>
  <si>
    <t>Приобретено спортивно-технологическое оборудование, инвентарь и экипировки для базовых видов спорта для 6 спортивных учреждений</t>
  </si>
  <si>
    <t xml:space="preserve">Начальник отдела по ФК и С- Филатов А. </t>
  </si>
  <si>
    <t>Начальник клуба ФК "Локомотив" Орел В.Н.</t>
  </si>
  <si>
    <t>Директора учреждений подведомственных отделу по ФК и С</t>
  </si>
  <si>
    <t>Начальник т отдела капитального строительства  администрации МО Кавказский район - Неупокоева Е.В.</t>
  </si>
  <si>
    <t>Мероприятие №3.3. "Осуществление отдельных полномочий Краснодарского края по предоставлению социальной поддержки отдельным категориям работников муниципальных физкультурно-спортивных организаций, осущетвляющих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"Образование" и "Физическая культура и спорт"»</t>
  </si>
  <si>
    <t>Директор МБУ СШ №1 - К.В.Никиша</t>
  </si>
  <si>
    <t xml:space="preserve">Директора БУ СШ"Прометей" С.Н. Караваев </t>
  </si>
  <si>
    <t xml:space="preserve">Директор МБУ СШ «Прометей»  -С.Н. Караваев </t>
  </si>
  <si>
    <t>Директор МБУ СШ №1  -К.В.Никиша</t>
  </si>
  <si>
    <t xml:space="preserve">Директор МБУ СШ «Ника» - В.М.Хачатурян ; директор МБУ СШ «Смена» - Б.Ф.Савченко </t>
  </si>
  <si>
    <t>были представлены субсидии футбольному клубу "Локомотив". Футбольный клуб "Локомотив"  от имени Кавказского района  принял участие в Кубке губернатора Краснодарского края, в Первенстве Краснодарского края по футболу, а также в УТС (Учебно-тренировочных сборах) За отчетный период проведено 22 игры</t>
  </si>
  <si>
    <t>за 2018 год подготовлено 1700 спортсменов-разрядников. Спортсменами района завоевано  628 медалей на краевых всероссийских  и международных соревнованиях</t>
  </si>
</sst>
</file>

<file path=xl/styles.xml><?xml version="1.0" encoding="utf-8"?>
<styleSheet xmlns="http://schemas.openxmlformats.org/spreadsheetml/2006/main">
  <numFmts count="1">
    <numFmt numFmtId="164" formatCode="0.0"/>
  </numFmts>
  <fonts count="17"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Font="1" applyBorder="1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/>
    <xf numFmtId="0" fontId="3" fillId="0" borderId="1" xfId="0" applyFont="1" applyBorder="1"/>
    <xf numFmtId="49" fontId="2" fillId="0" borderId="1" xfId="0" applyNumberFormat="1" applyFont="1" applyBorder="1" applyAlignment="1">
      <alignment vertical="top" wrapText="1"/>
    </xf>
    <xf numFmtId="0" fontId="2" fillId="2" borderId="1" xfId="0" applyFont="1" applyFill="1" applyBorder="1" applyAlignment="1"/>
    <xf numFmtId="0" fontId="1" fillId="2" borderId="1" xfId="0" applyFont="1" applyFill="1" applyBorder="1"/>
    <xf numFmtId="0" fontId="1" fillId="0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1" fillId="3" borderId="1" xfId="0" applyFont="1" applyFill="1" applyBorder="1" applyAlignment="1">
      <alignment horizontal="center" wrapText="1"/>
    </xf>
    <xf numFmtId="0" fontId="5" fillId="3" borderId="0" xfId="0" applyFont="1" applyFill="1"/>
    <xf numFmtId="0" fontId="3" fillId="3" borderId="1" xfId="0" applyFont="1" applyFill="1" applyBorder="1" applyAlignment="1">
      <alignment horizontal="center" wrapText="1"/>
    </xf>
    <xf numFmtId="0" fontId="1" fillId="3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NumberFormat="1" applyFont="1" applyFill="1" applyBorder="1" applyAlignment="1">
      <alignment horizontal="center" wrapText="1"/>
    </xf>
    <xf numFmtId="0" fontId="0" fillId="3" borderId="0" xfId="0" applyFill="1"/>
    <xf numFmtId="0" fontId="3" fillId="3" borderId="1" xfId="0" applyFont="1" applyFill="1" applyBorder="1" applyAlignment="1">
      <alignment wrapText="1"/>
    </xf>
    <xf numFmtId="0" fontId="0" fillId="3" borderId="1" xfId="0" applyFill="1" applyBorder="1"/>
    <xf numFmtId="0" fontId="6" fillId="0" borderId="1" xfId="0" applyFont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Border="1" applyAlignment="1"/>
    <xf numFmtId="2" fontId="7" fillId="0" borderId="1" xfId="0" applyNumberFormat="1" applyFont="1" applyBorder="1" applyAlignment="1"/>
    <xf numFmtId="0" fontId="6" fillId="0" borderId="1" xfId="0" applyFont="1" applyBorder="1" applyAlignment="1"/>
    <xf numFmtId="49" fontId="2" fillId="0" borderId="1" xfId="0" applyNumberFormat="1" applyFont="1" applyBorder="1" applyAlignment="1">
      <alignment wrapText="1"/>
    </xf>
    <xf numFmtId="49" fontId="1" fillId="0" borderId="1" xfId="0" applyNumberFormat="1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3" fillId="0" borderId="0" xfId="0" applyFont="1"/>
    <xf numFmtId="0" fontId="10" fillId="0" borderId="1" xfId="0" applyFont="1" applyBorder="1"/>
    <xf numFmtId="10" fontId="10" fillId="0" borderId="1" xfId="0" applyNumberFormat="1" applyFont="1" applyBorder="1" applyAlignment="1">
      <alignment wrapText="1"/>
    </xf>
    <xf numFmtId="0" fontId="10" fillId="0" borderId="1" xfId="0" applyFont="1" applyBorder="1" applyAlignment="1"/>
    <xf numFmtId="10" fontId="10" fillId="0" borderId="1" xfId="0" applyNumberFormat="1" applyFont="1" applyBorder="1"/>
    <xf numFmtId="0" fontId="10" fillId="0" borderId="1" xfId="0" applyFont="1" applyFill="1" applyBorder="1"/>
    <xf numFmtId="10" fontId="10" fillId="0" borderId="1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2" fillId="0" borderId="1" xfId="0" applyFont="1" applyBorder="1"/>
    <xf numFmtId="0" fontId="14" fillId="0" borderId="1" xfId="0" applyFont="1" applyFill="1" applyBorder="1"/>
    <xf numFmtId="164" fontId="10" fillId="0" borderId="1" xfId="0" applyNumberFormat="1" applyFont="1" applyBorder="1"/>
    <xf numFmtId="10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11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2" fontId="7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8" fillId="0" borderId="1" xfId="0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9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9" fillId="0" borderId="1" xfId="0" applyNumberFormat="1" applyFont="1" applyBorder="1" applyAlignment="1">
      <alignment vertical="center"/>
    </xf>
    <xf numFmtId="2" fontId="6" fillId="0" borderId="1" xfId="0" applyNumberFormat="1" applyFont="1" applyBorder="1" applyAlignment="1"/>
    <xf numFmtId="0" fontId="11" fillId="0" borderId="6" xfId="0" applyFont="1" applyFill="1" applyBorder="1" applyAlignment="1">
      <alignment wrapText="1"/>
    </xf>
    <xf numFmtId="0" fontId="6" fillId="3" borderId="1" xfId="0" applyFont="1" applyFill="1" applyBorder="1" applyAlignment="1">
      <alignment vertical="center"/>
    </xf>
    <xf numFmtId="2" fontId="6" fillId="3" borderId="1" xfId="0" applyNumberFormat="1" applyFont="1" applyFill="1" applyBorder="1" applyAlignment="1">
      <alignment vertical="center"/>
    </xf>
    <xf numFmtId="10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/>
    <xf numFmtId="10" fontId="10" fillId="3" borderId="1" xfId="0" applyNumberFormat="1" applyFont="1" applyFill="1" applyBorder="1"/>
    <xf numFmtId="0" fontId="8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center" wrapText="1"/>
    </xf>
    <xf numFmtId="0" fontId="11" fillId="3" borderId="3" xfId="0" applyFont="1" applyFill="1" applyBorder="1" applyAlignment="1">
      <alignment vertical="top" wrapText="1"/>
    </xf>
    <xf numFmtId="0" fontId="11" fillId="3" borderId="1" xfId="0" applyFont="1" applyFill="1" applyBorder="1" applyAlignment="1">
      <alignment vertical="top" wrapText="1"/>
    </xf>
    <xf numFmtId="0" fontId="11" fillId="3" borderId="3" xfId="0" applyFont="1" applyFill="1" applyBorder="1" applyAlignment="1">
      <alignment wrapText="1"/>
    </xf>
    <xf numFmtId="0" fontId="15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8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wrapText="1"/>
    </xf>
    <xf numFmtId="0" fontId="0" fillId="0" borderId="3" xfId="0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vertical="top" wrapText="1"/>
    </xf>
    <xf numFmtId="0" fontId="4" fillId="3" borderId="6" xfId="0" applyFont="1" applyFill="1" applyBorder="1" applyAlignment="1">
      <alignment vertical="top" wrapText="1"/>
    </xf>
    <xf numFmtId="0" fontId="4" fillId="3" borderId="3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0" fillId="0" borderId="2" xfId="0" applyFont="1" applyFill="1" applyBorder="1" applyAlignment="1">
      <alignment wrapText="1"/>
    </xf>
    <xf numFmtId="0" fontId="11" fillId="0" borderId="6" xfId="0" applyFont="1" applyFill="1" applyBorder="1" applyAlignment="1">
      <alignment wrapText="1"/>
    </xf>
    <xf numFmtId="0" fontId="11" fillId="0" borderId="3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11" fillId="3" borderId="6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0" fontId="4" fillId="0" borderId="3" xfId="0" applyFont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0" fontId="0" fillId="3" borderId="6" xfId="0" applyFont="1" applyFill="1" applyBorder="1" applyAlignment="1">
      <alignment vertical="top" wrapText="1"/>
    </xf>
    <xf numFmtId="0" fontId="0" fillId="3" borderId="3" xfId="0" applyFont="1" applyFill="1" applyBorder="1" applyAlignment="1">
      <alignment vertical="top" wrapText="1"/>
    </xf>
    <xf numFmtId="49" fontId="4" fillId="3" borderId="2" xfId="0" applyNumberFormat="1" applyFont="1" applyFill="1" applyBorder="1" applyAlignment="1">
      <alignment wrapText="1"/>
    </xf>
    <xf numFmtId="49" fontId="4" fillId="3" borderId="6" xfId="0" applyNumberFormat="1" applyFont="1" applyFill="1" applyBorder="1" applyAlignment="1">
      <alignment wrapText="1"/>
    </xf>
    <xf numFmtId="49" fontId="4" fillId="3" borderId="3" xfId="0" applyNumberFormat="1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4" fillId="3" borderId="2" xfId="0" applyFont="1" applyFill="1" applyBorder="1" applyAlignment="1">
      <alignment wrapText="1"/>
    </xf>
    <xf numFmtId="0" fontId="0" fillId="3" borderId="6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16" fillId="3" borderId="6" xfId="0" applyNumberFormat="1" applyFont="1" applyFill="1" applyBorder="1" applyAlignment="1">
      <alignment wrapText="1"/>
    </xf>
    <xf numFmtId="0" fontId="16" fillId="3" borderId="3" xfId="0" applyNumberFormat="1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5"/>
  <sheetViews>
    <sheetView tabSelected="1" topLeftCell="C132" zoomScale="75" zoomScaleNormal="75" workbookViewId="0">
      <selection activeCell="J133" sqref="J133:J137"/>
    </sheetView>
  </sheetViews>
  <sheetFormatPr defaultRowHeight="15"/>
  <cols>
    <col min="1" max="1" width="4.28515625" customWidth="1"/>
    <col min="2" max="2" width="48.7109375" customWidth="1"/>
    <col min="3" max="3" width="10.42578125" style="91" customWidth="1"/>
    <col min="4" max="4" width="11.140625" customWidth="1"/>
    <col min="5" max="5" width="11.5703125" customWidth="1"/>
    <col min="6" max="6" width="12.140625" customWidth="1"/>
    <col min="7" max="7" width="11.140625" customWidth="1"/>
    <col min="8" max="8" width="9.28515625" customWidth="1"/>
    <col min="9" max="9" width="19.42578125" customWidth="1"/>
    <col min="10" max="10" width="20.140625" customWidth="1"/>
    <col min="11" max="11" width="10.5703125" customWidth="1"/>
    <col min="12" max="12" width="24.5703125" customWidth="1"/>
  </cols>
  <sheetData>
    <row r="1" spans="1:13" ht="35.25" customHeight="1">
      <c r="A1" s="1"/>
      <c r="B1" s="1"/>
      <c r="C1" s="88"/>
      <c r="D1" s="1"/>
      <c r="E1" s="1"/>
      <c r="F1" s="132" t="s">
        <v>0</v>
      </c>
      <c r="G1" s="132"/>
      <c r="H1" s="132"/>
      <c r="I1" s="132"/>
      <c r="J1" s="132"/>
      <c r="K1" s="132"/>
      <c r="L1" s="132"/>
    </row>
    <row r="2" spans="1:13" ht="15.75">
      <c r="A2" s="1"/>
      <c r="B2" s="1"/>
      <c r="C2" s="88"/>
      <c r="D2" s="1"/>
      <c r="E2" s="1"/>
      <c r="F2" s="1"/>
      <c r="G2" s="1"/>
      <c r="H2" s="1"/>
      <c r="I2" s="1"/>
      <c r="J2" s="1"/>
      <c r="K2" s="1"/>
      <c r="L2" s="1"/>
    </row>
    <row r="3" spans="1:13" ht="15" customHeight="1">
      <c r="A3" s="133" t="s">
        <v>1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2"/>
    </row>
    <row r="4" spans="1:13" ht="15.75">
      <c r="A4" s="131" t="s">
        <v>2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3" ht="15.75">
      <c r="A5" s="131" t="s">
        <v>3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</row>
    <row r="6" spans="1:13" ht="15.75">
      <c r="A6" s="131" t="s">
        <v>68</v>
      </c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</row>
    <row r="7" spans="1:13" ht="15.75">
      <c r="A7" s="131" t="s">
        <v>4</v>
      </c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</row>
    <row r="8" spans="1:13" ht="0.75" customHeight="1">
      <c r="A8" s="1"/>
      <c r="B8" s="1"/>
      <c r="C8" s="88"/>
      <c r="D8" s="1"/>
      <c r="E8" s="1"/>
      <c r="F8" s="1"/>
      <c r="G8" s="1"/>
      <c r="H8" s="1"/>
      <c r="I8" s="1"/>
      <c r="J8" s="1"/>
      <c r="K8" s="1"/>
      <c r="L8" s="1"/>
    </row>
    <row r="9" spans="1:13" ht="205.5" customHeight="1">
      <c r="A9" s="138" t="s">
        <v>5</v>
      </c>
      <c r="B9" s="140" t="s">
        <v>6</v>
      </c>
      <c r="C9" s="142" t="s">
        <v>55</v>
      </c>
      <c r="D9" s="108" t="s">
        <v>7</v>
      </c>
      <c r="E9" s="108" t="s">
        <v>8</v>
      </c>
      <c r="F9" s="108" t="s">
        <v>9</v>
      </c>
      <c r="G9" s="108" t="s">
        <v>10</v>
      </c>
      <c r="H9" s="108" t="s">
        <v>56</v>
      </c>
      <c r="I9" s="136" t="s">
        <v>59</v>
      </c>
      <c r="J9" s="137"/>
      <c r="K9" s="134" t="s">
        <v>11</v>
      </c>
      <c r="L9" s="134" t="s">
        <v>12</v>
      </c>
    </row>
    <row r="10" spans="1:13" ht="15.75" customHeight="1">
      <c r="A10" s="139"/>
      <c r="B10" s="141"/>
      <c r="C10" s="143"/>
      <c r="D10" s="109"/>
      <c r="E10" s="109"/>
      <c r="F10" s="109"/>
      <c r="G10" s="109"/>
      <c r="H10" s="109"/>
      <c r="I10" s="5" t="s">
        <v>57</v>
      </c>
      <c r="J10" s="5" t="s">
        <v>58</v>
      </c>
      <c r="K10" s="135"/>
      <c r="L10" s="135"/>
    </row>
    <row r="11" spans="1:13" ht="17.25" thickBot="1">
      <c r="A11" s="3">
        <v>1</v>
      </c>
      <c r="B11" s="28">
        <v>2</v>
      </c>
      <c r="C11" s="89">
        <v>3</v>
      </c>
      <c r="D11" s="28">
        <v>4</v>
      </c>
      <c r="E11" s="29">
        <v>5</v>
      </c>
      <c r="F11" s="29">
        <v>6</v>
      </c>
      <c r="G11" s="29">
        <v>7</v>
      </c>
      <c r="H11" s="29">
        <v>8</v>
      </c>
      <c r="I11" s="93">
        <v>9</v>
      </c>
      <c r="J11" s="5">
        <v>10</v>
      </c>
      <c r="K11" s="4">
        <v>11</v>
      </c>
      <c r="L11" s="4">
        <v>12</v>
      </c>
    </row>
    <row r="12" spans="1:13" ht="66" customHeight="1">
      <c r="A12" s="6">
        <v>1</v>
      </c>
      <c r="B12" s="37" t="s">
        <v>13</v>
      </c>
      <c r="C12" s="104" t="s">
        <v>107</v>
      </c>
      <c r="D12" s="58">
        <f>SUM(D13:D16)</f>
        <v>2286</v>
      </c>
      <c r="E12" s="58">
        <f>SUM(E13:E16)</f>
        <v>2286</v>
      </c>
      <c r="F12" s="58">
        <f>SUM(F13:F16)</f>
        <v>2263.4</v>
      </c>
      <c r="G12" s="58">
        <f>SUM(G13:G16)</f>
        <v>2263.4</v>
      </c>
      <c r="H12" s="59">
        <f>F12/E12*100</f>
        <v>99.011373578302724</v>
      </c>
      <c r="I12" s="112" t="s">
        <v>70</v>
      </c>
      <c r="J12" s="113" t="s">
        <v>90</v>
      </c>
      <c r="K12" s="51" t="s">
        <v>69</v>
      </c>
      <c r="L12" s="144"/>
    </row>
    <row r="13" spans="1:13" ht="16.5">
      <c r="A13" s="8"/>
      <c r="B13" s="35" t="s">
        <v>14</v>
      </c>
      <c r="C13" s="98"/>
      <c r="D13" s="56">
        <f t="shared" ref="D13:G16" si="0">D18</f>
        <v>0</v>
      </c>
      <c r="E13" s="56">
        <f t="shared" si="0"/>
        <v>0</v>
      </c>
      <c r="F13" s="56">
        <f t="shared" si="0"/>
        <v>0</v>
      </c>
      <c r="G13" s="56">
        <f t="shared" si="0"/>
        <v>0</v>
      </c>
      <c r="H13" s="56">
        <v>0</v>
      </c>
      <c r="I13" s="112"/>
      <c r="J13" s="114"/>
      <c r="K13" s="52"/>
      <c r="L13" s="106"/>
    </row>
    <row r="14" spans="1:13" ht="16.5">
      <c r="A14" s="8"/>
      <c r="B14" s="35" t="s">
        <v>15</v>
      </c>
      <c r="C14" s="98"/>
      <c r="D14" s="56">
        <f t="shared" si="0"/>
        <v>0</v>
      </c>
      <c r="E14" s="56">
        <f t="shared" si="0"/>
        <v>0</v>
      </c>
      <c r="F14" s="56">
        <f t="shared" si="0"/>
        <v>0</v>
      </c>
      <c r="G14" s="56">
        <f t="shared" si="0"/>
        <v>0</v>
      </c>
      <c r="H14" s="56">
        <v>0</v>
      </c>
      <c r="I14" s="112"/>
      <c r="J14" s="114"/>
      <c r="K14" s="52"/>
      <c r="L14" s="106"/>
    </row>
    <row r="15" spans="1:13" ht="25.5" customHeight="1">
      <c r="A15" s="8"/>
      <c r="B15" s="35" t="s">
        <v>16</v>
      </c>
      <c r="C15" s="98"/>
      <c r="D15" s="60">
        <f t="shared" si="0"/>
        <v>2286</v>
      </c>
      <c r="E15" s="60">
        <f t="shared" si="0"/>
        <v>2286</v>
      </c>
      <c r="F15" s="60">
        <f t="shared" si="0"/>
        <v>2263.4</v>
      </c>
      <c r="G15" s="60">
        <f t="shared" si="0"/>
        <v>2263.4</v>
      </c>
      <c r="H15" s="57">
        <f t="shared" ref="H15:H17" si="1">F15/E15*100</f>
        <v>99.011373578302724</v>
      </c>
      <c r="I15" s="112"/>
      <c r="J15" s="114"/>
      <c r="K15" s="51" t="s">
        <v>69</v>
      </c>
      <c r="L15" s="106"/>
    </row>
    <row r="16" spans="1:13" ht="20.25" customHeight="1" thickBot="1">
      <c r="A16" s="8"/>
      <c r="B16" s="38" t="s">
        <v>17</v>
      </c>
      <c r="C16" s="99"/>
      <c r="D16" s="56">
        <f t="shared" si="0"/>
        <v>0</v>
      </c>
      <c r="E16" s="56">
        <f t="shared" si="0"/>
        <v>0</v>
      </c>
      <c r="F16" s="56">
        <f t="shared" si="0"/>
        <v>0</v>
      </c>
      <c r="G16" s="56">
        <f t="shared" si="0"/>
        <v>0</v>
      </c>
      <c r="H16" s="56">
        <v>0</v>
      </c>
      <c r="I16" s="112"/>
      <c r="J16" s="114"/>
      <c r="K16" s="52"/>
      <c r="L16" s="107"/>
    </row>
    <row r="17" spans="1:12" ht="51" customHeight="1">
      <c r="A17" s="10" t="s">
        <v>18</v>
      </c>
      <c r="B17" s="38" t="s">
        <v>19</v>
      </c>
      <c r="C17" s="104" t="s">
        <v>107</v>
      </c>
      <c r="D17" s="60">
        <f>SUM(D18:D21)</f>
        <v>2286</v>
      </c>
      <c r="E17" s="60">
        <f>SUM(E18:E21)</f>
        <v>2286</v>
      </c>
      <c r="F17" s="60">
        <f>SUM(F18:F21)</f>
        <v>2263.4</v>
      </c>
      <c r="G17" s="60">
        <f>SUM(G18:G21)</f>
        <v>2263.4</v>
      </c>
      <c r="H17" s="57">
        <f t="shared" si="1"/>
        <v>99.011373578302724</v>
      </c>
      <c r="I17" s="106"/>
      <c r="J17" s="115"/>
      <c r="K17" s="51" t="s">
        <v>69</v>
      </c>
      <c r="L17" s="145"/>
    </row>
    <row r="18" spans="1:12" ht="16.5">
      <c r="A18" s="8"/>
      <c r="B18" s="35" t="s">
        <v>14</v>
      </c>
      <c r="C18" s="98"/>
      <c r="D18" s="56">
        <v>0</v>
      </c>
      <c r="E18" s="56">
        <v>0</v>
      </c>
      <c r="F18" s="56">
        <v>0</v>
      </c>
      <c r="G18" s="56">
        <v>0</v>
      </c>
      <c r="H18" s="56">
        <v>0</v>
      </c>
      <c r="I18" s="106"/>
      <c r="J18" s="115"/>
      <c r="K18" s="52"/>
      <c r="L18" s="106"/>
    </row>
    <row r="19" spans="1:12" ht="16.5">
      <c r="A19" s="8"/>
      <c r="B19" s="35" t="s">
        <v>15</v>
      </c>
      <c r="C19" s="98"/>
      <c r="D19" s="56">
        <v>0</v>
      </c>
      <c r="E19" s="56">
        <v>0</v>
      </c>
      <c r="F19" s="56">
        <v>0</v>
      </c>
      <c r="G19" s="56">
        <v>0</v>
      </c>
      <c r="H19" s="56">
        <v>0</v>
      </c>
      <c r="I19" s="106"/>
      <c r="J19" s="115"/>
      <c r="K19" s="52"/>
      <c r="L19" s="106"/>
    </row>
    <row r="20" spans="1:12" ht="16.5">
      <c r="A20" s="8"/>
      <c r="B20" s="35" t="s">
        <v>16</v>
      </c>
      <c r="C20" s="98"/>
      <c r="D20" s="60">
        <v>2286</v>
      </c>
      <c r="E20" s="60">
        <v>2286</v>
      </c>
      <c r="F20" s="61">
        <v>2263.4</v>
      </c>
      <c r="G20" s="61">
        <v>2263.4</v>
      </c>
      <c r="H20" s="57">
        <f>F20/E20*100</f>
        <v>99.011373578302724</v>
      </c>
      <c r="I20" s="106"/>
      <c r="J20" s="115"/>
      <c r="K20" s="51" t="s">
        <v>69</v>
      </c>
      <c r="L20" s="106"/>
    </row>
    <row r="21" spans="1:12" ht="18.75" customHeight="1" thickBot="1">
      <c r="A21" s="8"/>
      <c r="B21" s="38" t="s">
        <v>17</v>
      </c>
      <c r="C21" s="99"/>
      <c r="D21" s="56">
        <v>0</v>
      </c>
      <c r="E21" s="56">
        <v>0</v>
      </c>
      <c r="F21" s="56">
        <v>0</v>
      </c>
      <c r="G21" s="56">
        <v>0</v>
      </c>
      <c r="H21" s="56">
        <v>0</v>
      </c>
      <c r="I21" s="107"/>
      <c r="J21" s="116"/>
      <c r="K21" s="36"/>
      <c r="L21" s="107"/>
    </row>
    <row r="22" spans="1:12" ht="63" hidden="1">
      <c r="A22" s="13" t="s">
        <v>20</v>
      </c>
      <c r="B22" s="37" t="s">
        <v>21</v>
      </c>
      <c r="C22" s="89" t="s">
        <v>22</v>
      </c>
      <c r="D22" s="62">
        <v>0</v>
      </c>
      <c r="E22" s="62">
        <v>0</v>
      </c>
      <c r="F22" s="63">
        <v>0</v>
      </c>
      <c r="G22" s="63">
        <v>0</v>
      </c>
      <c r="H22" s="59">
        <v>0</v>
      </c>
      <c r="I22" s="14"/>
      <c r="J22" s="14"/>
      <c r="K22" s="33"/>
      <c r="L22" s="23"/>
    </row>
    <row r="23" spans="1:12" ht="16.5" hidden="1">
      <c r="A23" s="8"/>
      <c r="B23" s="35" t="s">
        <v>14</v>
      </c>
      <c r="C23" s="89"/>
      <c r="D23" s="56">
        <f>D28+D33+D38+D43</f>
        <v>0</v>
      </c>
      <c r="E23" s="56">
        <f>E28+E33+E38+E43</f>
        <v>0</v>
      </c>
      <c r="F23" s="64">
        <f>F28+F33+F38+F43</f>
        <v>0</v>
      </c>
      <c r="G23" s="64">
        <f>G28+G33+G38+G43</f>
        <v>0</v>
      </c>
      <c r="H23" s="57">
        <v>0</v>
      </c>
      <c r="I23" s="15"/>
      <c r="J23" s="15"/>
      <c r="K23" s="7"/>
      <c r="L23" s="22"/>
    </row>
    <row r="24" spans="1:12" ht="16.5" hidden="1">
      <c r="A24" s="8"/>
      <c r="B24" s="35" t="s">
        <v>15</v>
      </c>
      <c r="C24" s="89"/>
      <c r="D24" s="56">
        <v>0</v>
      </c>
      <c r="E24" s="56">
        <v>0</v>
      </c>
      <c r="F24" s="64">
        <v>0</v>
      </c>
      <c r="G24" s="64">
        <v>0</v>
      </c>
      <c r="H24" s="57">
        <v>0</v>
      </c>
      <c r="I24" s="15"/>
      <c r="J24" s="15"/>
      <c r="K24" s="7"/>
      <c r="L24" s="22"/>
    </row>
    <row r="25" spans="1:12" ht="16.5" hidden="1">
      <c r="A25" s="8"/>
      <c r="B25" s="35" t="s">
        <v>16</v>
      </c>
      <c r="C25" s="89"/>
      <c r="D25" s="56">
        <v>0</v>
      </c>
      <c r="E25" s="56">
        <v>0</v>
      </c>
      <c r="F25" s="64">
        <v>0</v>
      </c>
      <c r="G25" s="64">
        <v>0</v>
      </c>
      <c r="H25" s="57">
        <v>0</v>
      </c>
      <c r="I25" s="15"/>
      <c r="J25" s="15"/>
      <c r="K25" s="7"/>
      <c r="L25" s="22"/>
    </row>
    <row r="26" spans="1:12" ht="20.25" hidden="1" customHeight="1">
      <c r="A26" s="8"/>
      <c r="B26" s="35" t="s">
        <v>17</v>
      </c>
      <c r="C26" s="89"/>
      <c r="D26" s="56">
        <v>0</v>
      </c>
      <c r="E26" s="56">
        <v>0</v>
      </c>
      <c r="F26" s="64">
        <v>0</v>
      </c>
      <c r="G26" s="64">
        <v>0</v>
      </c>
      <c r="H26" s="57">
        <v>0</v>
      </c>
      <c r="I26" s="15"/>
      <c r="J26" s="15"/>
      <c r="K26" s="7"/>
      <c r="L26" s="22"/>
    </row>
    <row r="27" spans="1:12" ht="63" hidden="1">
      <c r="A27" s="10" t="s">
        <v>23</v>
      </c>
      <c r="B27" s="38" t="s">
        <v>24</v>
      </c>
      <c r="C27" s="89" t="s">
        <v>22</v>
      </c>
      <c r="D27" s="56">
        <v>0</v>
      </c>
      <c r="E27" s="56">
        <v>0</v>
      </c>
      <c r="F27" s="56">
        <v>0</v>
      </c>
      <c r="G27" s="56">
        <v>0</v>
      </c>
      <c r="H27" s="57">
        <v>0</v>
      </c>
      <c r="I27" s="11"/>
      <c r="J27" s="11"/>
      <c r="K27" s="7"/>
      <c r="L27" s="22"/>
    </row>
    <row r="28" spans="1:12" ht="16.5" hidden="1">
      <c r="A28" s="8"/>
      <c r="B28" s="35" t="s">
        <v>14</v>
      </c>
      <c r="C28" s="89"/>
      <c r="D28" s="56">
        <v>0</v>
      </c>
      <c r="E28" s="56">
        <v>0</v>
      </c>
      <c r="F28" s="56">
        <v>0</v>
      </c>
      <c r="G28" s="56">
        <v>0</v>
      </c>
      <c r="H28" s="57">
        <v>0</v>
      </c>
      <c r="I28" s="9"/>
      <c r="J28" s="9"/>
      <c r="K28" s="7"/>
      <c r="L28" s="22"/>
    </row>
    <row r="29" spans="1:12" ht="16.5" hidden="1">
      <c r="A29" s="8"/>
      <c r="B29" s="35" t="s">
        <v>15</v>
      </c>
      <c r="C29" s="89"/>
      <c r="D29" s="56">
        <v>0</v>
      </c>
      <c r="E29" s="56">
        <v>0</v>
      </c>
      <c r="F29" s="56">
        <v>0</v>
      </c>
      <c r="G29" s="56">
        <v>0</v>
      </c>
      <c r="H29" s="57">
        <v>0</v>
      </c>
      <c r="I29" s="9"/>
      <c r="J29" s="9"/>
      <c r="K29" s="7"/>
      <c r="L29" s="22"/>
    </row>
    <row r="30" spans="1:12" ht="16.5" hidden="1">
      <c r="A30" s="8"/>
      <c r="B30" s="35" t="s">
        <v>16</v>
      </c>
      <c r="C30" s="89"/>
      <c r="D30" s="56">
        <v>0</v>
      </c>
      <c r="E30" s="56">
        <v>0</v>
      </c>
      <c r="F30" s="65">
        <v>0</v>
      </c>
      <c r="G30" s="65">
        <v>0</v>
      </c>
      <c r="H30" s="57">
        <v>0</v>
      </c>
      <c r="I30" s="12"/>
      <c r="J30" s="12"/>
      <c r="K30" s="7"/>
      <c r="L30" s="22"/>
    </row>
    <row r="31" spans="1:12" ht="16.5" hidden="1">
      <c r="A31" s="8"/>
      <c r="B31" s="38" t="s">
        <v>17</v>
      </c>
      <c r="C31" s="89"/>
      <c r="D31" s="56">
        <v>0</v>
      </c>
      <c r="E31" s="65">
        <v>0</v>
      </c>
      <c r="F31" s="66">
        <v>0</v>
      </c>
      <c r="G31" s="66">
        <v>0</v>
      </c>
      <c r="H31" s="57">
        <v>0</v>
      </c>
      <c r="I31" s="16"/>
      <c r="J31" s="16"/>
      <c r="K31" s="34"/>
      <c r="L31" s="26"/>
    </row>
    <row r="32" spans="1:12" ht="129.75" hidden="1" customHeight="1">
      <c r="A32" s="10" t="s">
        <v>25</v>
      </c>
      <c r="B32" s="38" t="s">
        <v>26</v>
      </c>
      <c r="C32" s="89" t="s">
        <v>22</v>
      </c>
      <c r="D32" s="56">
        <v>0</v>
      </c>
      <c r="E32" s="56">
        <v>0</v>
      </c>
      <c r="F32" s="56">
        <v>0</v>
      </c>
      <c r="G32" s="56">
        <v>0</v>
      </c>
      <c r="H32" s="57">
        <v>0</v>
      </c>
      <c r="I32" s="11"/>
      <c r="J32" s="11"/>
      <c r="K32" s="7"/>
      <c r="L32" s="22"/>
    </row>
    <row r="33" spans="1:12" ht="16.5" hidden="1">
      <c r="A33" s="8"/>
      <c r="B33" s="35" t="s">
        <v>14</v>
      </c>
      <c r="C33" s="89"/>
      <c r="D33" s="56">
        <v>0</v>
      </c>
      <c r="E33" s="56">
        <v>0</v>
      </c>
      <c r="F33" s="56">
        <v>0</v>
      </c>
      <c r="G33" s="56">
        <v>0</v>
      </c>
      <c r="H33" s="57">
        <v>0</v>
      </c>
      <c r="I33" s="9"/>
      <c r="J33" s="9"/>
      <c r="K33" s="7"/>
      <c r="L33" s="22"/>
    </row>
    <row r="34" spans="1:12" ht="16.5" hidden="1">
      <c r="A34" s="8"/>
      <c r="B34" s="35" t="s">
        <v>15</v>
      </c>
      <c r="C34" s="89"/>
      <c r="D34" s="56">
        <v>0</v>
      </c>
      <c r="E34" s="56">
        <v>0</v>
      </c>
      <c r="F34" s="65">
        <v>0</v>
      </c>
      <c r="G34" s="56">
        <v>0</v>
      </c>
      <c r="H34" s="57">
        <v>0</v>
      </c>
      <c r="I34" s="9"/>
      <c r="J34" s="9"/>
      <c r="K34" s="7"/>
      <c r="L34" s="23"/>
    </row>
    <row r="35" spans="1:12" ht="16.5" hidden="1">
      <c r="A35" s="8"/>
      <c r="B35" s="35" t="s">
        <v>16</v>
      </c>
      <c r="C35" s="89"/>
      <c r="D35" s="56">
        <v>0</v>
      </c>
      <c r="E35" s="56">
        <v>0</v>
      </c>
      <c r="F35" s="56">
        <v>0</v>
      </c>
      <c r="G35" s="56">
        <v>0</v>
      </c>
      <c r="H35" s="57">
        <v>0</v>
      </c>
      <c r="I35" s="9"/>
      <c r="J35" s="9"/>
      <c r="K35" s="7"/>
      <c r="L35" s="22"/>
    </row>
    <row r="36" spans="1:12" ht="16.5" hidden="1" customHeight="1">
      <c r="A36" s="8"/>
      <c r="B36" s="38" t="s">
        <v>17</v>
      </c>
      <c r="C36" s="89"/>
      <c r="D36" s="56">
        <v>0</v>
      </c>
      <c r="E36" s="56">
        <v>0</v>
      </c>
      <c r="F36" s="56">
        <v>0</v>
      </c>
      <c r="G36" s="56">
        <v>0</v>
      </c>
      <c r="H36" s="57">
        <v>0</v>
      </c>
      <c r="I36" s="9"/>
      <c r="J36" s="9"/>
      <c r="K36" s="7"/>
      <c r="L36" s="22"/>
    </row>
    <row r="37" spans="1:12" ht="99" hidden="1" customHeight="1">
      <c r="A37" s="10" t="s">
        <v>27</v>
      </c>
      <c r="B37" s="38" t="s">
        <v>28</v>
      </c>
      <c r="C37" s="89" t="s">
        <v>22</v>
      </c>
      <c r="D37" s="56">
        <v>0</v>
      </c>
      <c r="E37" s="56">
        <v>0</v>
      </c>
      <c r="F37" s="56">
        <v>0</v>
      </c>
      <c r="G37" s="56">
        <v>0</v>
      </c>
      <c r="H37" s="57">
        <v>0</v>
      </c>
      <c r="I37" s="9"/>
      <c r="J37" s="9"/>
      <c r="K37" s="7"/>
      <c r="L37" s="23"/>
    </row>
    <row r="38" spans="1:12" ht="16.5" hidden="1">
      <c r="A38" s="8"/>
      <c r="B38" s="35" t="s">
        <v>14</v>
      </c>
      <c r="C38" s="89"/>
      <c r="D38" s="56">
        <v>0</v>
      </c>
      <c r="E38" s="56">
        <v>0</v>
      </c>
      <c r="F38" s="56">
        <v>0</v>
      </c>
      <c r="G38" s="56">
        <v>0</v>
      </c>
      <c r="H38" s="57">
        <v>0</v>
      </c>
      <c r="I38" s="9"/>
      <c r="J38" s="9"/>
      <c r="K38" s="7"/>
      <c r="L38" s="22"/>
    </row>
    <row r="39" spans="1:12" ht="16.5" hidden="1">
      <c r="A39" s="8"/>
      <c r="B39" s="35" t="s">
        <v>15</v>
      </c>
      <c r="C39" s="89"/>
      <c r="D39" s="56">
        <v>0</v>
      </c>
      <c r="E39" s="56">
        <v>0</v>
      </c>
      <c r="F39" s="56">
        <v>0</v>
      </c>
      <c r="G39" s="56">
        <v>0</v>
      </c>
      <c r="H39" s="57">
        <v>0</v>
      </c>
      <c r="I39" s="9"/>
      <c r="J39" s="9"/>
      <c r="K39" s="7"/>
      <c r="L39" s="22"/>
    </row>
    <row r="40" spans="1:12" ht="16.5" hidden="1">
      <c r="A40" s="8"/>
      <c r="B40" s="35" t="s">
        <v>16</v>
      </c>
      <c r="C40" s="89"/>
      <c r="D40" s="56">
        <v>0</v>
      </c>
      <c r="E40" s="56">
        <v>0</v>
      </c>
      <c r="F40" s="56">
        <v>0</v>
      </c>
      <c r="G40" s="56">
        <v>0</v>
      </c>
      <c r="H40" s="57">
        <v>0</v>
      </c>
      <c r="I40" s="9"/>
      <c r="J40" s="9"/>
      <c r="K40" s="7"/>
      <c r="L40" s="22"/>
    </row>
    <row r="41" spans="1:12" ht="16.5" hidden="1" customHeight="1">
      <c r="A41" s="8"/>
      <c r="B41" s="38" t="s">
        <v>17</v>
      </c>
      <c r="C41" s="89"/>
      <c r="D41" s="56">
        <v>0</v>
      </c>
      <c r="E41" s="56">
        <v>0</v>
      </c>
      <c r="F41" s="56">
        <v>0</v>
      </c>
      <c r="G41" s="56">
        <v>0</v>
      </c>
      <c r="H41" s="57">
        <v>0</v>
      </c>
      <c r="I41" s="9"/>
      <c r="J41" s="9"/>
      <c r="K41" s="7"/>
      <c r="L41" s="22"/>
    </row>
    <row r="42" spans="1:12" ht="69" hidden="1" customHeight="1">
      <c r="A42" s="10" t="s">
        <v>29</v>
      </c>
      <c r="B42" s="38" t="s">
        <v>30</v>
      </c>
      <c r="C42" s="89" t="s">
        <v>22</v>
      </c>
      <c r="D42" s="56">
        <v>0</v>
      </c>
      <c r="E42" s="56">
        <v>0</v>
      </c>
      <c r="F42" s="56">
        <v>0</v>
      </c>
      <c r="G42" s="56">
        <v>0</v>
      </c>
      <c r="H42" s="57">
        <v>0</v>
      </c>
      <c r="I42" s="9"/>
      <c r="J42" s="9"/>
      <c r="K42" s="7"/>
      <c r="L42" s="22"/>
    </row>
    <row r="43" spans="1:12" ht="16.5" hidden="1">
      <c r="A43" s="8"/>
      <c r="B43" s="35" t="s">
        <v>14</v>
      </c>
      <c r="C43" s="89"/>
      <c r="D43" s="56">
        <v>0</v>
      </c>
      <c r="E43" s="56">
        <v>0</v>
      </c>
      <c r="F43" s="56">
        <v>0</v>
      </c>
      <c r="G43" s="56">
        <v>0</v>
      </c>
      <c r="H43" s="57">
        <v>0</v>
      </c>
      <c r="I43" s="9"/>
      <c r="J43" s="9"/>
      <c r="K43" s="7"/>
      <c r="L43" s="22"/>
    </row>
    <row r="44" spans="1:12" ht="16.5" hidden="1">
      <c r="A44" s="8"/>
      <c r="B44" s="35" t="s">
        <v>15</v>
      </c>
      <c r="C44" s="89"/>
      <c r="D44" s="56">
        <v>0</v>
      </c>
      <c r="E44" s="56">
        <v>0</v>
      </c>
      <c r="F44" s="56">
        <v>0</v>
      </c>
      <c r="G44" s="56">
        <v>0</v>
      </c>
      <c r="H44" s="57">
        <v>0</v>
      </c>
      <c r="I44" s="9"/>
      <c r="J44" s="9"/>
      <c r="K44" s="7"/>
      <c r="L44" s="22"/>
    </row>
    <row r="45" spans="1:12" ht="16.5" hidden="1">
      <c r="A45" s="8"/>
      <c r="B45" s="35" t="s">
        <v>16</v>
      </c>
      <c r="C45" s="89"/>
      <c r="D45" s="56">
        <v>0</v>
      </c>
      <c r="E45" s="56">
        <v>0</v>
      </c>
      <c r="F45" s="56">
        <v>0</v>
      </c>
      <c r="G45" s="56">
        <v>0</v>
      </c>
      <c r="H45" s="57">
        <v>0</v>
      </c>
      <c r="I45" s="9"/>
      <c r="J45" s="9"/>
      <c r="K45" s="7"/>
      <c r="L45" s="22"/>
    </row>
    <row r="46" spans="1:12" ht="16.5" hidden="1" customHeight="1">
      <c r="A46" s="8"/>
      <c r="B46" s="38" t="s">
        <v>17</v>
      </c>
      <c r="C46" s="89"/>
      <c r="D46" s="56">
        <v>0</v>
      </c>
      <c r="E46" s="56">
        <v>0</v>
      </c>
      <c r="F46" s="56">
        <v>0</v>
      </c>
      <c r="G46" s="56">
        <v>0</v>
      </c>
      <c r="H46" s="57">
        <v>0</v>
      </c>
      <c r="I46" s="9"/>
      <c r="J46" s="9"/>
      <c r="K46" s="7"/>
      <c r="L46" s="22"/>
    </row>
    <row r="47" spans="1:12" ht="69" hidden="1" customHeight="1">
      <c r="A47" s="10" t="s">
        <v>31</v>
      </c>
      <c r="B47" s="38" t="s">
        <v>32</v>
      </c>
      <c r="C47" s="89" t="s">
        <v>33</v>
      </c>
      <c r="D47" s="56">
        <v>0</v>
      </c>
      <c r="E47" s="56">
        <v>0</v>
      </c>
      <c r="F47" s="64">
        <v>0</v>
      </c>
      <c r="G47" s="64">
        <f>SUM(G48:G51)</f>
        <v>0</v>
      </c>
      <c r="H47" s="57">
        <v>0</v>
      </c>
      <c r="I47" s="15"/>
      <c r="J47" s="15"/>
      <c r="K47" s="7"/>
      <c r="L47" s="26"/>
    </row>
    <row r="48" spans="1:12" ht="16.5" hidden="1">
      <c r="A48" s="8"/>
      <c r="B48" s="35" t="s">
        <v>14</v>
      </c>
      <c r="C48" s="89"/>
      <c r="D48" s="56">
        <v>0</v>
      </c>
      <c r="E48" s="56">
        <v>0</v>
      </c>
      <c r="F48" s="64">
        <v>0</v>
      </c>
      <c r="G48" s="64">
        <v>0</v>
      </c>
      <c r="H48" s="57">
        <v>0</v>
      </c>
      <c r="I48" s="15"/>
      <c r="J48" s="15"/>
      <c r="K48" s="7"/>
      <c r="L48" s="22"/>
    </row>
    <row r="49" spans="1:12" ht="16.5" hidden="1">
      <c r="A49" s="8"/>
      <c r="B49" s="35" t="s">
        <v>15</v>
      </c>
      <c r="C49" s="89"/>
      <c r="D49" s="56">
        <v>0</v>
      </c>
      <c r="E49" s="56">
        <v>0</v>
      </c>
      <c r="F49" s="64">
        <v>0</v>
      </c>
      <c r="G49" s="64">
        <v>0</v>
      </c>
      <c r="H49" s="57">
        <v>0</v>
      </c>
      <c r="I49" s="15"/>
      <c r="J49" s="15"/>
      <c r="K49" s="7"/>
      <c r="L49" s="22"/>
    </row>
    <row r="50" spans="1:12" ht="16.5" hidden="1">
      <c r="A50" s="8"/>
      <c r="B50" s="35" t="s">
        <v>16</v>
      </c>
      <c r="C50" s="89"/>
      <c r="D50" s="56">
        <v>0</v>
      </c>
      <c r="E50" s="64">
        <v>0</v>
      </c>
      <c r="F50" s="64">
        <v>0</v>
      </c>
      <c r="G50" s="64">
        <v>0</v>
      </c>
      <c r="H50" s="57">
        <v>0</v>
      </c>
      <c r="I50" s="15"/>
      <c r="J50" s="15"/>
      <c r="K50" s="7"/>
      <c r="L50" s="22"/>
    </row>
    <row r="51" spans="1:12" ht="16.5" hidden="1" customHeight="1">
      <c r="A51" s="8"/>
      <c r="B51" s="38" t="s">
        <v>17</v>
      </c>
      <c r="C51" s="89"/>
      <c r="D51" s="56">
        <v>0</v>
      </c>
      <c r="E51" s="56">
        <v>0</v>
      </c>
      <c r="F51" s="64">
        <v>0</v>
      </c>
      <c r="G51" s="64">
        <v>0</v>
      </c>
      <c r="H51" s="57">
        <v>0</v>
      </c>
      <c r="I51" s="15"/>
      <c r="J51" s="15"/>
      <c r="K51" s="7"/>
      <c r="L51" s="22"/>
    </row>
    <row r="52" spans="1:12" ht="65.25" customHeight="1">
      <c r="A52" s="13" t="s">
        <v>34</v>
      </c>
      <c r="B52" s="37" t="s">
        <v>35</v>
      </c>
      <c r="C52" s="104" t="s">
        <v>107</v>
      </c>
      <c r="D52" s="62">
        <f>SUM(D53:D56)</f>
        <v>104245.50000000001</v>
      </c>
      <c r="E52" s="62">
        <f t="shared" ref="E52:G52" si="2">SUM(E53:E56)</f>
        <v>104245.50000000001</v>
      </c>
      <c r="F52" s="67">
        <f>SUM(F53:F56)</f>
        <v>102582.90000000001</v>
      </c>
      <c r="G52" s="67">
        <f t="shared" si="2"/>
        <v>96941.700000000012</v>
      </c>
      <c r="H52" s="59">
        <f>F52/E52*100</f>
        <v>98.405111011986122</v>
      </c>
      <c r="I52" s="105" t="s">
        <v>72</v>
      </c>
      <c r="J52" s="113" t="s">
        <v>91</v>
      </c>
      <c r="K52" s="51" t="s">
        <v>69</v>
      </c>
      <c r="L52" s="23"/>
    </row>
    <row r="53" spans="1:12" ht="16.5" customHeight="1">
      <c r="A53" s="8"/>
      <c r="B53" s="35" t="s">
        <v>14</v>
      </c>
      <c r="C53" s="98"/>
      <c r="D53" s="56">
        <f t="shared" ref="D53:G56" si="3">D58+D63+D68+D73</f>
        <v>0</v>
      </c>
      <c r="E53" s="56">
        <f t="shared" si="3"/>
        <v>0</v>
      </c>
      <c r="F53" s="65">
        <f t="shared" si="3"/>
        <v>0</v>
      </c>
      <c r="G53" s="65">
        <f t="shared" si="3"/>
        <v>0</v>
      </c>
      <c r="H53" s="57">
        <v>0</v>
      </c>
      <c r="I53" s="112"/>
      <c r="J53" s="114"/>
      <c r="K53" s="51"/>
      <c r="L53" s="22"/>
    </row>
    <row r="54" spans="1:12" ht="17.25" customHeight="1">
      <c r="A54" s="8"/>
      <c r="B54" s="35" t="s">
        <v>15</v>
      </c>
      <c r="C54" s="98"/>
      <c r="D54" s="60">
        <f>D59+D64+D69+D74+D79+D89+D84</f>
        <v>5757.2</v>
      </c>
      <c r="E54" s="60">
        <f>E59+E64+E69+E74+E79+E89+E84</f>
        <v>5757.2</v>
      </c>
      <c r="F54" s="68">
        <f>F59+F64+F69+F74+F79+F89+F84</f>
        <v>5757.2</v>
      </c>
      <c r="G54" s="68">
        <f>G59+G64+G69+G74+G79+G89+G84</f>
        <v>3339.7</v>
      </c>
      <c r="H54" s="57">
        <f t="shared" ref="H54:H131" si="4">F54/E54*100</f>
        <v>100</v>
      </c>
      <c r="I54" s="112"/>
      <c r="J54" s="114"/>
      <c r="K54" s="51" t="s">
        <v>69</v>
      </c>
      <c r="L54" s="27"/>
    </row>
    <row r="55" spans="1:12" ht="16.5" customHeight="1">
      <c r="A55" s="8"/>
      <c r="B55" s="35" t="s">
        <v>16</v>
      </c>
      <c r="C55" s="98"/>
      <c r="D55" s="60">
        <f>D60+D65+D70+D75+D80+D85+D90+D111</f>
        <v>90888.300000000017</v>
      </c>
      <c r="E55" s="60">
        <f>E60+E65+E70+E75+E80+E85+E90+E111</f>
        <v>90888.300000000017</v>
      </c>
      <c r="F55" s="68">
        <f>F60+F65+F70+F75+F80+F85+F90+F111</f>
        <v>89630.300000000017</v>
      </c>
      <c r="G55" s="68">
        <f>G60+G65+G70+G80+G85+G90+G111</f>
        <v>86906.200000000012</v>
      </c>
      <c r="H55" s="57">
        <f t="shared" si="4"/>
        <v>98.615883452545589</v>
      </c>
      <c r="I55" s="112"/>
      <c r="J55" s="114"/>
      <c r="K55" s="51" t="s">
        <v>69</v>
      </c>
      <c r="L55" s="22"/>
    </row>
    <row r="56" spans="1:12" ht="24.75" customHeight="1">
      <c r="A56" s="8"/>
      <c r="B56" s="38" t="s">
        <v>17</v>
      </c>
      <c r="C56" s="99"/>
      <c r="D56" s="60">
        <f>D61+D66+D71+D76</f>
        <v>7600</v>
      </c>
      <c r="E56" s="60">
        <f t="shared" si="3"/>
        <v>7600</v>
      </c>
      <c r="F56" s="56">
        <f t="shared" si="3"/>
        <v>7195.4</v>
      </c>
      <c r="G56" s="56">
        <f t="shared" si="3"/>
        <v>6695.8</v>
      </c>
      <c r="H56" s="57">
        <f t="shared" si="4"/>
        <v>94.676315789473676</v>
      </c>
      <c r="I56" s="152"/>
      <c r="J56" s="153"/>
      <c r="K56" s="51" t="s">
        <v>80</v>
      </c>
      <c r="L56" s="53"/>
    </row>
    <row r="57" spans="1:12" ht="65.25" customHeight="1">
      <c r="A57" s="10" t="s">
        <v>36</v>
      </c>
      <c r="B57" s="38" t="s">
        <v>37</v>
      </c>
      <c r="C57" s="97" t="s">
        <v>109</v>
      </c>
      <c r="D57" s="60">
        <f>SUM(D58:D61)</f>
        <v>94925.6</v>
      </c>
      <c r="E57" s="60">
        <f t="shared" ref="E57:G57" si="5">SUM(E58:E61)</f>
        <v>94925.6</v>
      </c>
      <c r="F57" s="56">
        <f t="shared" si="5"/>
        <v>94521</v>
      </c>
      <c r="G57" s="56">
        <f t="shared" si="5"/>
        <v>91297.3</v>
      </c>
      <c r="H57" s="57">
        <f t="shared" si="4"/>
        <v>99.573771458910983</v>
      </c>
      <c r="I57" s="105" t="s">
        <v>73</v>
      </c>
      <c r="J57" s="105" t="s">
        <v>92</v>
      </c>
      <c r="K57" s="51" t="s">
        <v>69</v>
      </c>
      <c r="L57" s="113" t="s">
        <v>100</v>
      </c>
    </row>
    <row r="58" spans="1:12" ht="16.5">
      <c r="A58" s="8"/>
      <c r="B58" s="35" t="s">
        <v>14</v>
      </c>
      <c r="C58" s="98"/>
      <c r="D58" s="56">
        <v>0</v>
      </c>
      <c r="E58" s="56">
        <v>0</v>
      </c>
      <c r="F58" s="56">
        <v>0</v>
      </c>
      <c r="G58" s="56">
        <v>0</v>
      </c>
      <c r="H58" s="57">
        <v>0</v>
      </c>
      <c r="I58" s="110"/>
      <c r="J58" s="110"/>
      <c r="K58" s="41"/>
      <c r="L58" s="165"/>
    </row>
    <row r="59" spans="1:12" ht="16.5">
      <c r="A59" s="8"/>
      <c r="B59" s="35" t="s">
        <v>15</v>
      </c>
      <c r="C59" s="98"/>
      <c r="D59" s="56">
        <v>0</v>
      </c>
      <c r="E59" s="56">
        <v>0</v>
      </c>
      <c r="F59" s="56">
        <v>0</v>
      </c>
      <c r="G59" s="56">
        <v>0</v>
      </c>
      <c r="H59" s="57">
        <v>0</v>
      </c>
      <c r="I59" s="110"/>
      <c r="J59" s="110"/>
      <c r="K59" s="41"/>
      <c r="L59" s="165"/>
    </row>
    <row r="60" spans="1:12" ht="23.25" customHeight="1">
      <c r="A60" s="8"/>
      <c r="B60" s="35" t="s">
        <v>16</v>
      </c>
      <c r="C60" s="98"/>
      <c r="D60" s="60">
        <v>87325.6</v>
      </c>
      <c r="E60" s="68">
        <v>87325.6</v>
      </c>
      <c r="F60" s="66">
        <v>87325.6</v>
      </c>
      <c r="G60" s="66">
        <v>84601.5</v>
      </c>
      <c r="H60" s="57">
        <f t="shared" si="4"/>
        <v>100</v>
      </c>
      <c r="I60" s="110"/>
      <c r="J60" s="110"/>
      <c r="K60" s="51" t="s">
        <v>69</v>
      </c>
      <c r="L60" s="165"/>
    </row>
    <row r="61" spans="1:12" ht="30.75" customHeight="1">
      <c r="A61" s="8"/>
      <c r="B61" s="38" t="s">
        <v>17</v>
      </c>
      <c r="C61" s="99"/>
      <c r="D61" s="60">
        <v>7600</v>
      </c>
      <c r="E61" s="68">
        <v>7600</v>
      </c>
      <c r="F61" s="66">
        <v>7195.4</v>
      </c>
      <c r="G61" s="66">
        <v>6695.8</v>
      </c>
      <c r="H61" s="57">
        <f t="shared" si="4"/>
        <v>94.676315789473676</v>
      </c>
      <c r="I61" s="111"/>
      <c r="J61" s="111"/>
      <c r="K61" s="46" t="s">
        <v>98</v>
      </c>
      <c r="L61" s="166"/>
    </row>
    <row r="62" spans="1:12" ht="54" customHeight="1">
      <c r="A62" s="10" t="s">
        <v>38</v>
      </c>
      <c r="B62" s="38" t="s">
        <v>39</v>
      </c>
      <c r="C62" s="97" t="s">
        <v>116</v>
      </c>
      <c r="D62" s="56">
        <f>SUM(D63:D66)</f>
        <v>550</v>
      </c>
      <c r="E62" s="56">
        <f t="shared" ref="E62:G62" si="6">SUM(E63:E66)</f>
        <v>550</v>
      </c>
      <c r="F62" s="56">
        <f t="shared" si="6"/>
        <v>550</v>
      </c>
      <c r="G62" s="56">
        <f t="shared" si="6"/>
        <v>550</v>
      </c>
      <c r="H62" s="57">
        <f t="shared" si="4"/>
        <v>100</v>
      </c>
      <c r="I62" s="105" t="s">
        <v>74</v>
      </c>
      <c r="J62" s="105" t="s">
        <v>93</v>
      </c>
      <c r="K62" s="51" t="s">
        <v>69</v>
      </c>
      <c r="L62" s="167"/>
    </row>
    <row r="63" spans="1:12" ht="16.5">
      <c r="A63" s="8"/>
      <c r="B63" s="35" t="s">
        <v>14</v>
      </c>
      <c r="C63" s="98"/>
      <c r="D63" s="56">
        <v>0</v>
      </c>
      <c r="E63" s="56">
        <v>0</v>
      </c>
      <c r="F63" s="56">
        <v>0</v>
      </c>
      <c r="G63" s="56">
        <v>0</v>
      </c>
      <c r="H63" s="57">
        <v>0</v>
      </c>
      <c r="I63" s="110"/>
      <c r="J63" s="110"/>
      <c r="K63" s="41"/>
      <c r="L63" s="106"/>
    </row>
    <row r="64" spans="1:12" ht="16.5">
      <c r="A64" s="8"/>
      <c r="B64" s="35" t="s">
        <v>15</v>
      </c>
      <c r="C64" s="98"/>
      <c r="D64" s="56">
        <v>0</v>
      </c>
      <c r="E64" s="56">
        <v>0</v>
      </c>
      <c r="F64" s="56">
        <v>0</v>
      </c>
      <c r="G64" s="56">
        <v>0</v>
      </c>
      <c r="H64" s="57">
        <v>0</v>
      </c>
      <c r="I64" s="110"/>
      <c r="J64" s="110"/>
      <c r="K64" s="41"/>
      <c r="L64" s="106"/>
    </row>
    <row r="65" spans="1:15" ht="16.5">
      <c r="A65" s="8"/>
      <c r="B65" s="35" t="s">
        <v>16</v>
      </c>
      <c r="C65" s="98"/>
      <c r="D65" s="56">
        <v>550</v>
      </c>
      <c r="E65" s="65">
        <v>550</v>
      </c>
      <c r="F65" s="66">
        <v>550</v>
      </c>
      <c r="G65" s="66">
        <v>550</v>
      </c>
      <c r="H65" s="57">
        <f t="shared" si="4"/>
        <v>100</v>
      </c>
      <c r="I65" s="110"/>
      <c r="J65" s="110"/>
      <c r="K65" s="51" t="s">
        <v>69</v>
      </c>
      <c r="L65" s="106"/>
    </row>
    <row r="66" spans="1:15" ht="57.75" customHeight="1">
      <c r="A66" s="8"/>
      <c r="B66" s="38" t="s">
        <v>17</v>
      </c>
      <c r="C66" s="99"/>
      <c r="D66" s="56">
        <v>0</v>
      </c>
      <c r="E66" s="56">
        <v>0</v>
      </c>
      <c r="F66" s="56">
        <v>0</v>
      </c>
      <c r="G66" s="56">
        <v>0</v>
      </c>
      <c r="H66" s="57">
        <v>0</v>
      </c>
      <c r="I66" s="111"/>
      <c r="J66" s="111"/>
      <c r="K66" s="41"/>
      <c r="L66" s="107"/>
    </row>
    <row r="67" spans="1:15" ht="180" customHeight="1">
      <c r="A67" s="10" t="s">
        <v>40</v>
      </c>
      <c r="B67" s="38" t="s">
        <v>111</v>
      </c>
      <c r="C67" s="97" t="s">
        <v>109</v>
      </c>
      <c r="D67" s="56">
        <f>SUM(D68:D71)</f>
        <v>505.2</v>
      </c>
      <c r="E67" s="56">
        <f>SUM(E68:E71)</f>
        <v>505.2</v>
      </c>
      <c r="F67" s="56">
        <f>SUM(F68:F71)</f>
        <v>505.2</v>
      </c>
      <c r="G67" s="56">
        <f>SUM(G68:G71)</f>
        <v>505.2</v>
      </c>
      <c r="H67" s="57">
        <f t="shared" si="4"/>
        <v>100</v>
      </c>
      <c r="I67" s="105" t="s">
        <v>75</v>
      </c>
      <c r="J67" s="105" t="s">
        <v>94</v>
      </c>
      <c r="K67" s="51" t="s">
        <v>69</v>
      </c>
      <c r="L67" s="145"/>
    </row>
    <row r="68" spans="1:15" ht="16.5">
      <c r="A68" s="8"/>
      <c r="B68" s="35" t="s">
        <v>14</v>
      </c>
      <c r="C68" s="98"/>
      <c r="D68" s="56">
        <v>0</v>
      </c>
      <c r="E68" s="56">
        <v>0</v>
      </c>
      <c r="F68" s="56">
        <v>0</v>
      </c>
      <c r="G68" s="56">
        <v>0</v>
      </c>
      <c r="H68" s="57">
        <v>0</v>
      </c>
      <c r="I68" s="110"/>
      <c r="J68" s="110"/>
      <c r="K68" s="41"/>
      <c r="L68" s="106"/>
    </row>
    <row r="69" spans="1:15" ht="26.25" customHeight="1">
      <c r="A69" s="8"/>
      <c r="B69" s="35" t="s">
        <v>15</v>
      </c>
      <c r="C69" s="98"/>
      <c r="D69" s="56">
        <v>505.2</v>
      </c>
      <c r="E69" s="56">
        <v>505.2</v>
      </c>
      <c r="F69" s="56">
        <v>505.2</v>
      </c>
      <c r="G69" s="56">
        <v>505.2</v>
      </c>
      <c r="H69" s="57">
        <f t="shared" si="4"/>
        <v>100</v>
      </c>
      <c r="I69" s="110"/>
      <c r="J69" s="110"/>
      <c r="K69" s="51" t="s">
        <v>69</v>
      </c>
      <c r="L69" s="106"/>
    </row>
    <row r="70" spans="1:15" ht="16.5">
      <c r="A70" s="8"/>
      <c r="B70" s="35" t="s">
        <v>16</v>
      </c>
      <c r="C70" s="98"/>
      <c r="D70" s="56">
        <v>0</v>
      </c>
      <c r="E70" s="65">
        <v>0</v>
      </c>
      <c r="F70" s="56">
        <v>0</v>
      </c>
      <c r="G70" s="56">
        <v>0</v>
      </c>
      <c r="H70" s="57">
        <v>0</v>
      </c>
      <c r="I70" s="110"/>
      <c r="J70" s="110"/>
      <c r="K70" s="41"/>
      <c r="L70" s="106"/>
    </row>
    <row r="71" spans="1:15" ht="22.5" customHeight="1">
      <c r="A71" s="8"/>
      <c r="B71" s="38" t="s">
        <v>17</v>
      </c>
      <c r="C71" s="99"/>
      <c r="D71" s="56">
        <v>0</v>
      </c>
      <c r="E71" s="56">
        <v>0</v>
      </c>
      <c r="F71" s="56">
        <v>0</v>
      </c>
      <c r="G71" s="56">
        <v>0</v>
      </c>
      <c r="H71" s="57">
        <v>0</v>
      </c>
      <c r="I71" s="111"/>
      <c r="J71" s="111"/>
      <c r="K71" s="41"/>
      <c r="L71" s="107"/>
    </row>
    <row r="72" spans="1:15" ht="63" hidden="1">
      <c r="A72" s="10" t="s">
        <v>41</v>
      </c>
      <c r="B72" s="38" t="s">
        <v>42</v>
      </c>
      <c r="C72" s="89" t="s">
        <v>22</v>
      </c>
      <c r="D72" s="56">
        <f>SUM(D73:D76)</f>
        <v>0</v>
      </c>
      <c r="E72" s="56">
        <f>SUM(E73:E76)</f>
        <v>0</v>
      </c>
      <c r="F72" s="56">
        <f>SUM(F73:F76)</f>
        <v>0</v>
      </c>
      <c r="G72" s="56">
        <f>SUM(G73:G76)</f>
        <v>0</v>
      </c>
      <c r="H72" s="57">
        <v>0</v>
      </c>
      <c r="I72" s="43"/>
      <c r="J72" s="43"/>
      <c r="K72" s="44"/>
      <c r="L72" s="9"/>
    </row>
    <row r="73" spans="1:15" ht="16.5" hidden="1">
      <c r="A73" s="8"/>
      <c r="B73" s="35" t="s">
        <v>14</v>
      </c>
      <c r="C73" s="89"/>
      <c r="D73" s="56">
        <v>0</v>
      </c>
      <c r="E73" s="56">
        <v>0</v>
      </c>
      <c r="F73" s="56">
        <v>0</v>
      </c>
      <c r="G73" s="56">
        <v>0</v>
      </c>
      <c r="H73" s="57">
        <v>0</v>
      </c>
      <c r="I73" s="41"/>
      <c r="J73" s="41"/>
      <c r="K73" s="41"/>
      <c r="L73" s="9"/>
    </row>
    <row r="74" spans="1:15" ht="16.5" hidden="1">
      <c r="A74" s="8"/>
      <c r="B74" s="35" t="s">
        <v>15</v>
      </c>
      <c r="C74" s="89"/>
      <c r="D74" s="56">
        <v>0</v>
      </c>
      <c r="E74" s="56">
        <v>0</v>
      </c>
      <c r="F74" s="56">
        <v>0</v>
      </c>
      <c r="G74" s="56">
        <v>0</v>
      </c>
      <c r="H74" s="57">
        <v>0</v>
      </c>
      <c r="I74" s="41"/>
      <c r="J74" s="41"/>
      <c r="K74" s="44"/>
      <c r="L74" s="17"/>
    </row>
    <row r="75" spans="1:15" ht="16.5" hidden="1">
      <c r="A75" s="8"/>
      <c r="B75" s="35" t="s">
        <v>16</v>
      </c>
      <c r="C75" s="89"/>
      <c r="D75" s="56">
        <v>0</v>
      </c>
      <c r="E75" s="65">
        <v>0</v>
      </c>
      <c r="F75" s="66">
        <v>0</v>
      </c>
      <c r="G75" s="66">
        <v>0</v>
      </c>
      <c r="H75" s="57">
        <v>0</v>
      </c>
      <c r="I75" s="45"/>
      <c r="J75" s="45"/>
      <c r="K75" s="41"/>
      <c r="L75" s="9"/>
    </row>
    <row r="76" spans="1:15" ht="16.5" hidden="1" customHeight="1">
      <c r="A76" s="8"/>
      <c r="B76" s="38" t="s">
        <v>17</v>
      </c>
      <c r="C76" s="89"/>
      <c r="D76" s="56">
        <v>0</v>
      </c>
      <c r="E76" s="56">
        <v>0</v>
      </c>
      <c r="F76" s="56">
        <v>0</v>
      </c>
      <c r="G76" s="56">
        <v>0</v>
      </c>
      <c r="H76" s="57">
        <v>0</v>
      </c>
      <c r="I76" s="41"/>
      <c r="J76" s="41"/>
      <c r="K76" s="41"/>
      <c r="L76" s="9"/>
    </row>
    <row r="77" spans="1:15" ht="84.75" customHeight="1">
      <c r="A77" s="10" t="s">
        <v>60</v>
      </c>
      <c r="B77" s="39" t="s">
        <v>71</v>
      </c>
      <c r="C77" s="97" t="s">
        <v>110</v>
      </c>
      <c r="D77" s="60">
        <f>SUM(D78:D81)</f>
        <v>2859.6</v>
      </c>
      <c r="E77" s="73">
        <f>SUM(E78:E81)</f>
        <v>2859.6</v>
      </c>
      <c r="F77" s="73">
        <f>SUM(F78:F81)</f>
        <v>1601.6</v>
      </c>
      <c r="G77" s="73">
        <f>SUM(G78:G81)</f>
        <v>1601.6</v>
      </c>
      <c r="H77" s="74">
        <f>F77/E77*100</f>
        <v>56.007833263393479</v>
      </c>
      <c r="I77" s="120" t="s">
        <v>77</v>
      </c>
      <c r="J77" s="123" t="s">
        <v>76</v>
      </c>
      <c r="K77" s="75" t="s">
        <v>69</v>
      </c>
      <c r="L77" s="149" t="s">
        <v>99</v>
      </c>
      <c r="O77" s="20"/>
    </row>
    <row r="78" spans="1:15" ht="16.5">
      <c r="A78" s="8"/>
      <c r="B78" s="35" t="s">
        <v>14</v>
      </c>
      <c r="C78" s="98"/>
      <c r="D78" s="56">
        <v>0</v>
      </c>
      <c r="E78" s="73">
        <v>0</v>
      </c>
      <c r="F78" s="73">
        <v>0</v>
      </c>
      <c r="G78" s="73">
        <v>0</v>
      </c>
      <c r="H78" s="74">
        <v>0</v>
      </c>
      <c r="I78" s="154"/>
      <c r="J78" s="156"/>
      <c r="K78" s="76"/>
      <c r="L78" s="150"/>
    </row>
    <row r="79" spans="1:15" ht="16.5">
      <c r="A79" s="8"/>
      <c r="B79" s="35" t="s">
        <v>15</v>
      </c>
      <c r="C79" s="98"/>
      <c r="D79" s="56">
        <v>0</v>
      </c>
      <c r="E79" s="73">
        <v>0</v>
      </c>
      <c r="F79" s="73">
        <v>0</v>
      </c>
      <c r="G79" s="73">
        <v>0</v>
      </c>
      <c r="H79" s="74">
        <v>0</v>
      </c>
      <c r="I79" s="154"/>
      <c r="J79" s="156"/>
      <c r="K79" s="77"/>
      <c r="L79" s="150"/>
    </row>
    <row r="80" spans="1:15" ht="24.75" customHeight="1">
      <c r="A80" s="8"/>
      <c r="B80" s="35" t="s">
        <v>16</v>
      </c>
      <c r="C80" s="98"/>
      <c r="D80" s="60">
        <v>2859.6</v>
      </c>
      <c r="E80" s="78">
        <v>2859.6</v>
      </c>
      <c r="F80" s="78">
        <v>1601.6</v>
      </c>
      <c r="G80" s="78">
        <v>1601.6</v>
      </c>
      <c r="H80" s="74">
        <f t="shared" si="4"/>
        <v>56.007833263393479</v>
      </c>
      <c r="I80" s="154"/>
      <c r="J80" s="156"/>
      <c r="K80" s="75" t="s">
        <v>69</v>
      </c>
      <c r="L80" s="150"/>
    </row>
    <row r="81" spans="1:12" ht="55.5" customHeight="1">
      <c r="A81" s="8"/>
      <c r="B81" s="38" t="s">
        <v>17</v>
      </c>
      <c r="C81" s="99"/>
      <c r="D81" s="56">
        <v>0</v>
      </c>
      <c r="E81" s="73">
        <v>0</v>
      </c>
      <c r="F81" s="73">
        <v>0</v>
      </c>
      <c r="G81" s="73">
        <v>0</v>
      </c>
      <c r="H81" s="74">
        <v>0</v>
      </c>
      <c r="I81" s="155"/>
      <c r="J81" s="157"/>
      <c r="K81" s="76"/>
      <c r="L81" s="151"/>
    </row>
    <row r="82" spans="1:12" ht="276.75" customHeight="1">
      <c r="A82" s="10" t="s">
        <v>61</v>
      </c>
      <c r="B82" s="38" t="s">
        <v>62</v>
      </c>
      <c r="C82" s="87" t="s">
        <v>109</v>
      </c>
      <c r="D82" s="32">
        <f>SUM(D83:D86)</f>
        <v>930.7</v>
      </c>
      <c r="E82" s="32">
        <f>SUM(E83:E86)</f>
        <v>930.7</v>
      </c>
      <c r="F82" s="32">
        <f>SUM(F83:F86)</f>
        <v>930.7</v>
      </c>
      <c r="G82" s="32">
        <f>SUM(G83:G86)</f>
        <v>930.7</v>
      </c>
      <c r="H82" s="71">
        <f t="shared" si="4"/>
        <v>100</v>
      </c>
      <c r="I82" s="105" t="s">
        <v>78</v>
      </c>
      <c r="J82" s="105" t="s">
        <v>106</v>
      </c>
      <c r="K82" s="51" t="s">
        <v>69</v>
      </c>
      <c r="L82" s="19"/>
    </row>
    <row r="83" spans="1:12" ht="16.5">
      <c r="A83" s="8"/>
      <c r="B83" s="35" t="s">
        <v>14</v>
      </c>
      <c r="C83" s="89"/>
      <c r="D83" s="56">
        <v>0</v>
      </c>
      <c r="E83" s="56">
        <v>0</v>
      </c>
      <c r="F83" s="56">
        <v>0</v>
      </c>
      <c r="G83" s="56">
        <v>0</v>
      </c>
      <c r="H83" s="57">
        <v>0</v>
      </c>
      <c r="I83" s="110"/>
      <c r="J83" s="110"/>
      <c r="K83" s="36"/>
      <c r="L83" s="9"/>
    </row>
    <row r="84" spans="1:12" ht="27" customHeight="1">
      <c r="A84" s="8"/>
      <c r="B84" s="35" t="s">
        <v>15</v>
      </c>
      <c r="C84" s="89"/>
      <c r="D84" s="56">
        <v>837.6</v>
      </c>
      <c r="E84" s="56">
        <v>837.6</v>
      </c>
      <c r="F84" s="56">
        <v>837.6</v>
      </c>
      <c r="G84" s="56">
        <v>837.6</v>
      </c>
      <c r="H84" s="57">
        <f t="shared" si="4"/>
        <v>100</v>
      </c>
      <c r="I84" s="110"/>
      <c r="J84" s="110"/>
      <c r="K84" s="51" t="s">
        <v>69</v>
      </c>
      <c r="L84" s="19"/>
    </row>
    <row r="85" spans="1:12" ht="16.5">
      <c r="A85" s="8"/>
      <c r="B85" s="35" t="s">
        <v>16</v>
      </c>
      <c r="C85" s="89"/>
      <c r="D85" s="56">
        <v>93.1</v>
      </c>
      <c r="E85" s="65">
        <v>93.1</v>
      </c>
      <c r="F85" s="66">
        <v>93.1</v>
      </c>
      <c r="G85" s="66">
        <v>93.1</v>
      </c>
      <c r="H85" s="57">
        <f t="shared" si="4"/>
        <v>100</v>
      </c>
      <c r="I85" s="110"/>
      <c r="J85" s="110"/>
      <c r="K85" s="47"/>
      <c r="L85" s="19"/>
    </row>
    <row r="86" spans="1:12" ht="16.5" customHeight="1">
      <c r="A86" s="8"/>
      <c r="B86" s="38" t="s">
        <v>17</v>
      </c>
      <c r="C86" s="89"/>
      <c r="D86" s="56">
        <v>0</v>
      </c>
      <c r="E86" s="56">
        <v>0</v>
      </c>
      <c r="F86" s="56">
        <v>0</v>
      </c>
      <c r="G86" s="56">
        <v>0</v>
      </c>
      <c r="H86" s="57">
        <v>0</v>
      </c>
      <c r="I86" s="111"/>
      <c r="J86" s="111"/>
      <c r="K86" s="47" t="s">
        <v>69</v>
      </c>
      <c r="L86" s="22"/>
    </row>
    <row r="87" spans="1:12" ht="51.75" customHeight="1">
      <c r="A87" s="10" t="s">
        <v>63</v>
      </c>
      <c r="B87" s="38" t="s">
        <v>64</v>
      </c>
      <c r="C87" s="97" t="s">
        <v>109</v>
      </c>
      <c r="D87" s="60">
        <f>SUM(D88:D91)</f>
        <v>4414.3999999999996</v>
      </c>
      <c r="E87" s="56">
        <f>SUM(E88:E91)</f>
        <v>4414.3999999999996</v>
      </c>
      <c r="F87" s="60">
        <f>SUM(F88:F91)</f>
        <v>4414.3999999999996</v>
      </c>
      <c r="G87" s="60">
        <f>SUM(G88:G91)</f>
        <v>1996.9</v>
      </c>
      <c r="H87" s="57">
        <f t="shared" si="4"/>
        <v>100</v>
      </c>
      <c r="I87" s="105" t="s">
        <v>79</v>
      </c>
      <c r="J87" s="105" t="s">
        <v>105</v>
      </c>
      <c r="K87" s="51" t="s">
        <v>69</v>
      </c>
      <c r="L87" s="146"/>
    </row>
    <row r="88" spans="1:12" ht="16.5">
      <c r="A88" s="8"/>
      <c r="B88" s="35" t="s">
        <v>14</v>
      </c>
      <c r="C88" s="98"/>
      <c r="D88" s="56">
        <v>0</v>
      </c>
      <c r="E88" s="56">
        <v>0</v>
      </c>
      <c r="F88" s="56">
        <v>0</v>
      </c>
      <c r="G88" s="56">
        <v>0</v>
      </c>
      <c r="H88" s="57">
        <v>0</v>
      </c>
      <c r="I88" s="110"/>
      <c r="J88" s="110"/>
      <c r="K88" s="47"/>
      <c r="L88" s="147"/>
    </row>
    <row r="89" spans="1:12" ht="28.5" customHeight="1">
      <c r="A89" s="8"/>
      <c r="B89" s="35" t="s">
        <v>15</v>
      </c>
      <c r="C89" s="98"/>
      <c r="D89" s="60">
        <v>4414.3999999999996</v>
      </c>
      <c r="E89" s="56">
        <v>4414.3999999999996</v>
      </c>
      <c r="F89" s="60">
        <v>4414.3999999999996</v>
      </c>
      <c r="G89" s="60">
        <v>1996.9</v>
      </c>
      <c r="H89" s="57">
        <f t="shared" si="4"/>
        <v>100</v>
      </c>
      <c r="I89" s="110"/>
      <c r="J89" s="110"/>
      <c r="K89" s="51" t="s">
        <v>69</v>
      </c>
      <c r="L89" s="147"/>
    </row>
    <row r="90" spans="1:12" ht="16.5">
      <c r="A90" s="8"/>
      <c r="B90" s="35" t="s">
        <v>16</v>
      </c>
      <c r="C90" s="98"/>
      <c r="D90" s="56">
        <v>0</v>
      </c>
      <c r="E90" s="65">
        <v>0</v>
      </c>
      <c r="F90" s="66">
        <v>0</v>
      </c>
      <c r="G90" s="66">
        <v>0</v>
      </c>
      <c r="H90" s="57">
        <v>0</v>
      </c>
      <c r="I90" s="110"/>
      <c r="J90" s="110"/>
      <c r="K90" s="36"/>
      <c r="L90" s="147"/>
    </row>
    <row r="91" spans="1:12" ht="18.75" customHeight="1">
      <c r="A91" s="8"/>
      <c r="B91" s="38" t="s">
        <v>17</v>
      </c>
      <c r="C91" s="99"/>
      <c r="D91" s="56">
        <v>0</v>
      </c>
      <c r="E91" s="56">
        <v>0</v>
      </c>
      <c r="F91" s="56">
        <v>0</v>
      </c>
      <c r="G91" s="56">
        <v>0</v>
      </c>
      <c r="H91" s="57">
        <v>0</v>
      </c>
      <c r="I91" s="111"/>
      <c r="J91" s="111"/>
      <c r="K91" s="36"/>
      <c r="L91" s="148"/>
    </row>
    <row r="92" spans="1:12" ht="18.75" customHeight="1">
      <c r="A92" s="8"/>
      <c r="B92" s="38" t="s">
        <v>101</v>
      </c>
      <c r="C92" s="89"/>
      <c r="D92" s="56"/>
      <c r="E92" s="56"/>
      <c r="F92" s="56"/>
      <c r="G92" s="56"/>
      <c r="H92" s="57"/>
      <c r="I92" s="55"/>
      <c r="J92" s="55"/>
      <c r="K92" s="36"/>
      <c r="L92" s="72"/>
    </row>
    <row r="93" spans="1:12" ht="54" customHeight="1">
      <c r="A93" s="8"/>
      <c r="B93" s="79" t="s">
        <v>81</v>
      </c>
      <c r="C93" s="97" t="s">
        <v>113</v>
      </c>
      <c r="D93" s="73">
        <f>D94+D95+D96+D97</f>
        <v>714.4</v>
      </c>
      <c r="E93" s="73">
        <f t="shared" ref="E93:G93" si="7">E94+E95+E96+E97</f>
        <v>714.4</v>
      </c>
      <c r="F93" s="73">
        <f t="shared" si="7"/>
        <v>714.4</v>
      </c>
      <c r="G93" s="73">
        <f t="shared" si="7"/>
        <v>296.89999999999998</v>
      </c>
      <c r="H93" s="74">
        <v>0</v>
      </c>
      <c r="I93" s="120" t="s">
        <v>82</v>
      </c>
      <c r="J93" s="123" t="s">
        <v>97</v>
      </c>
      <c r="K93" s="75" t="s">
        <v>69</v>
      </c>
      <c r="L93" s="158" t="s">
        <v>95</v>
      </c>
    </row>
    <row r="94" spans="1:12" ht="16.5">
      <c r="A94" s="8"/>
      <c r="B94" s="23" t="s">
        <v>14</v>
      </c>
      <c r="C94" s="98"/>
      <c r="D94" s="73"/>
      <c r="E94" s="73"/>
      <c r="F94" s="73"/>
      <c r="G94" s="73"/>
      <c r="H94" s="74">
        <v>0</v>
      </c>
      <c r="I94" s="121"/>
      <c r="J94" s="124"/>
      <c r="K94" s="80"/>
      <c r="L94" s="159"/>
    </row>
    <row r="95" spans="1:12" ht="24.75" customHeight="1">
      <c r="A95" s="8"/>
      <c r="B95" s="23" t="s">
        <v>15</v>
      </c>
      <c r="C95" s="98"/>
      <c r="D95" s="81">
        <v>714.4</v>
      </c>
      <c r="E95" s="81">
        <v>714.4</v>
      </c>
      <c r="F95" s="81">
        <v>714.4</v>
      </c>
      <c r="G95" s="81">
        <v>296.89999999999998</v>
      </c>
      <c r="H95" s="74">
        <v>0</v>
      </c>
      <c r="I95" s="121"/>
      <c r="J95" s="124"/>
      <c r="K95" s="75" t="s">
        <v>69</v>
      </c>
      <c r="L95" s="159"/>
    </row>
    <row r="96" spans="1:12" ht="16.5">
      <c r="A96" s="8"/>
      <c r="B96" s="23" t="s">
        <v>16</v>
      </c>
      <c r="C96" s="98"/>
      <c r="D96" s="73"/>
      <c r="E96" s="73"/>
      <c r="F96" s="73"/>
      <c r="G96" s="73"/>
      <c r="H96" s="74">
        <v>0</v>
      </c>
      <c r="I96" s="121"/>
      <c r="J96" s="124"/>
      <c r="K96" s="80"/>
      <c r="L96" s="159"/>
    </row>
    <row r="97" spans="1:12" ht="49.5" customHeight="1">
      <c r="A97" s="8"/>
      <c r="B97" s="79" t="s">
        <v>17</v>
      </c>
      <c r="C97" s="99"/>
      <c r="D97" s="73"/>
      <c r="E97" s="73"/>
      <c r="F97" s="73"/>
      <c r="G97" s="73"/>
      <c r="H97" s="74">
        <v>0</v>
      </c>
      <c r="I97" s="122"/>
      <c r="J97" s="125"/>
      <c r="K97" s="80"/>
      <c r="L97" s="160"/>
    </row>
    <row r="98" spans="1:12" ht="48" customHeight="1">
      <c r="A98" s="8"/>
      <c r="B98" s="79" t="s">
        <v>83</v>
      </c>
      <c r="C98" s="101" t="s">
        <v>112</v>
      </c>
      <c r="D98" s="73">
        <f>D99+D100+D101+D102</f>
        <v>1700</v>
      </c>
      <c r="E98" s="73">
        <f t="shared" ref="E98:G98" si="8">E99+E100+E101+E102</f>
        <v>1700</v>
      </c>
      <c r="F98" s="73">
        <f t="shared" si="8"/>
        <v>1700</v>
      </c>
      <c r="G98" s="73">
        <f t="shared" si="8"/>
        <v>1700</v>
      </c>
      <c r="H98" s="74">
        <v>0</v>
      </c>
      <c r="I98" s="126" t="s">
        <v>84</v>
      </c>
      <c r="J98" s="126" t="s">
        <v>96</v>
      </c>
      <c r="K98" s="75" t="s">
        <v>69</v>
      </c>
      <c r="L98" s="161"/>
    </row>
    <row r="99" spans="1:12" ht="16.5">
      <c r="A99" s="8"/>
      <c r="B99" s="23" t="s">
        <v>14</v>
      </c>
      <c r="C99" s="102"/>
      <c r="D99" s="73"/>
      <c r="E99" s="73"/>
      <c r="F99" s="73"/>
      <c r="G99" s="73"/>
      <c r="H99" s="74">
        <v>0</v>
      </c>
      <c r="I99" s="127"/>
      <c r="J99" s="129"/>
      <c r="K99" s="80"/>
      <c r="L99" s="150"/>
    </row>
    <row r="100" spans="1:12" ht="17.25" customHeight="1">
      <c r="A100" s="8"/>
      <c r="B100" s="23" t="s">
        <v>15</v>
      </c>
      <c r="C100" s="102"/>
      <c r="D100" s="73">
        <v>1700</v>
      </c>
      <c r="E100" s="73">
        <v>1700</v>
      </c>
      <c r="F100" s="73">
        <v>1700</v>
      </c>
      <c r="G100" s="73">
        <v>1700</v>
      </c>
      <c r="H100" s="74">
        <v>0</v>
      </c>
      <c r="I100" s="127"/>
      <c r="J100" s="129"/>
      <c r="K100" s="75" t="s">
        <v>69</v>
      </c>
      <c r="L100" s="150"/>
    </row>
    <row r="101" spans="1:12" ht="16.5">
      <c r="A101" s="8"/>
      <c r="B101" s="23" t="s">
        <v>16</v>
      </c>
      <c r="C101" s="102"/>
      <c r="D101" s="73"/>
      <c r="E101" s="73"/>
      <c r="F101" s="73"/>
      <c r="G101" s="73"/>
      <c r="H101" s="74">
        <v>0</v>
      </c>
      <c r="I101" s="127"/>
      <c r="J101" s="129"/>
      <c r="K101" s="80"/>
      <c r="L101" s="150"/>
    </row>
    <row r="102" spans="1:12" ht="20.25" customHeight="1">
      <c r="A102" s="8"/>
      <c r="B102" s="79" t="s">
        <v>17</v>
      </c>
      <c r="C102" s="103"/>
      <c r="D102" s="73"/>
      <c r="E102" s="73"/>
      <c r="F102" s="73"/>
      <c r="G102" s="73"/>
      <c r="H102" s="74">
        <v>0</v>
      </c>
      <c r="I102" s="128"/>
      <c r="J102" s="130"/>
      <c r="K102" s="80"/>
      <c r="L102" s="151"/>
    </row>
    <row r="103" spans="1:12" ht="47.25">
      <c r="A103" s="8"/>
      <c r="B103" s="79" t="s">
        <v>85</v>
      </c>
      <c r="C103" s="101" t="s">
        <v>114</v>
      </c>
      <c r="D103" s="73">
        <f>D104+D105+D106+D107</f>
        <v>2000</v>
      </c>
      <c r="E103" s="73">
        <f t="shared" ref="E103:G103" si="9">E104+E105+E106+E107</f>
        <v>2000</v>
      </c>
      <c r="F103" s="73">
        <f t="shared" si="9"/>
        <v>2000</v>
      </c>
      <c r="G103" s="73">
        <f t="shared" si="9"/>
        <v>0</v>
      </c>
      <c r="H103" s="74">
        <v>0</v>
      </c>
      <c r="I103" s="82" t="s">
        <v>87</v>
      </c>
      <c r="J103" s="82" t="s">
        <v>97</v>
      </c>
      <c r="K103" s="75" t="s">
        <v>69</v>
      </c>
      <c r="L103" s="162" t="s">
        <v>95</v>
      </c>
    </row>
    <row r="104" spans="1:12" ht="16.5">
      <c r="A104" s="8"/>
      <c r="B104" s="23" t="s">
        <v>14</v>
      </c>
      <c r="C104" s="102"/>
      <c r="D104" s="73"/>
      <c r="E104" s="73"/>
      <c r="F104" s="73"/>
      <c r="G104" s="73"/>
      <c r="H104" s="74"/>
      <c r="I104" s="83"/>
      <c r="J104" s="84"/>
      <c r="K104" s="80"/>
      <c r="L104" s="163"/>
    </row>
    <row r="105" spans="1:12" ht="16.5" customHeight="1">
      <c r="A105" s="8"/>
      <c r="B105" s="23" t="s">
        <v>15</v>
      </c>
      <c r="C105" s="102"/>
      <c r="D105" s="73">
        <v>2000</v>
      </c>
      <c r="E105" s="73">
        <v>2000</v>
      </c>
      <c r="F105" s="73">
        <v>2000</v>
      </c>
      <c r="G105" s="73">
        <v>0</v>
      </c>
      <c r="H105" s="74">
        <v>0</v>
      </c>
      <c r="I105" s="83"/>
      <c r="J105" s="84"/>
      <c r="K105" s="75" t="s">
        <v>69</v>
      </c>
      <c r="L105" s="163"/>
    </row>
    <row r="106" spans="1:12" ht="16.5">
      <c r="A106" s="8"/>
      <c r="B106" s="23" t="s">
        <v>16</v>
      </c>
      <c r="C106" s="102"/>
      <c r="D106" s="73"/>
      <c r="E106" s="73"/>
      <c r="F106" s="73"/>
      <c r="G106" s="73"/>
      <c r="H106" s="74"/>
      <c r="I106" s="83"/>
      <c r="J106" s="84"/>
      <c r="K106" s="80"/>
      <c r="L106" s="164"/>
    </row>
    <row r="107" spans="1:12" ht="41.25" customHeight="1">
      <c r="A107" s="8"/>
      <c r="B107" s="79" t="s">
        <v>17</v>
      </c>
      <c r="C107" s="103"/>
      <c r="D107" s="73"/>
      <c r="E107" s="73"/>
      <c r="F107" s="73"/>
      <c r="G107" s="73"/>
      <c r="H107" s="74"/>
      <c r="I107" s="85"/>
      <c r="J107" s="84"/>
      <c r="K107" s="80"/>
      <c r="L107" s="86"/>
    </row>
    <row r="108" spans="1:12" ht="102.75" customHeight="1">
      <c r="A108" s="10" t="s">
        <v>65</v>
      </c>
      <c r="B108" s="38" t="s">
        <v>66</v>
      </c>
      <c r="C108" s="101" t="s">
        <v>115</v>
      </c>
      <c r="D108" s="32">
        <f>SUM(D109:D112)</f>
        <v>60</v>
      </c>
      <c r="E108" s="32">
        <f>SUM(E109:E112)</f>
        <v>60</v>
      </c>
      <c r="F108" s="32">
        <f>SUM(F109:F112)</f>
        <v>60</v>
      </c>
      <c r="G108" s="32">
        <f>SUM(G109:G112)</f>
        <v>60</v>
      </c>
      <c r="H108" s="71">
        <f t="shared" si="4"/>
        <v>100</v>
      </c>
      <c r="I108" s="117" t="s">
        <v>86</v>
      </c>
      <c r="J108" s="54" t="s">
        <v>102</v>
      </c>
      <c r="K108" s="51" t="s">
        <v>69</v>
      </c>
      <c r="L108" s="19"/>
    </row>
    <row r="109" spans="1:12" ht="16.5">
      <c r="A109" s="8"/>
      <c r="B109" s="35" t="s">
        <v>14</v>
      </c>
      <c r="C109" s="102"/>
      <c r="D109" s="56">
        <v>0</v>
      </c>
      <c r="E109" s="56">
        <v>0</v>
      </c>
      <c r="F109" s="56">
        <v>0</v>
      </c>
      <c r="G109" s="56">
        <v>0</v>
      </c>
      <c r="H109" s="57">
        <v>0</v>
      </c>
      <c r="I109" s="118"/>
      <c r="J109" s="41"/>
      <c r="K109" s="36"/>
      <c r="L109" s="22"/>
    </row>
    <row r="110" spans="1:12" ht="16.5">
      <c r="A110" s="8"/>
      <c r="B110" s="35" t="s">
        <v>15</v>
      </c>
      <c r="C110" s="102"/>
      <c r="D110" s="56">
        <v>0</v>
      </c>
      <c r="E110" s="56">
        <v>0</v>
      </c>
      <c r="F110" s="56">
        <v>0</v>
      </c>
      <c r="G110" s="56">
        <v>0</v>
      </c>
      <c r="H110" s="57">
        <v>0</v>
      </c>
      <c r="I110" s="118"/>
      <c r="J110" s="41"/>
      <c r="K110" s="46"/>
      <c r="L110" s="23"/>
    </row>
    <row r="111" spans="1:12" ht="27.75" customHeight="1">
      <c r="A111" s="8"/>
      <c r="B111" s="35" t="s">
        <v>16</v>
      </c>
      <c r="C111" s="102"/>
      <c r="D111" s="56">
        <v>60</v>
      </c>
      <c r="E111" s="65">
        <v>60</v>
      </c>
      <c r="F111" s="66">
        <v>60</v>
      </c>
      <c r="G111" s="66">
        <v>60</v>
      </c>
      <c r="H111" s="57">
        <f t="shared" si="4"/>
        <v>100</v>
      </c>
      <c r="I111" s="118"/>
      <c r="J111" s="45"/>
      <c r="K111" s="51" t="s">
        <v>69</v>
      </c>
      <c r="L111" s="22"/>
    </row>
    <row r="112" spans="1:12" ht="16.5" customHeight="1">
      <c r="A112" s="8"/>
      <c r="B112" s="38" t="s">
        <v>17</v>
      </c>
      <c r="C112" s="103"/>
      <c r="D112" s="56">
        <v>0</v>
      </c>
      <c r="E112" s="56">
        <v>0</v>
      </c>
      <c r="F112" s="56">
        <v>0</v>
      </c>
      <c r="G112" s="56">
        <v>0</v>
      </c>
      <c r="H112" s="57">
        <v>0</v>
      </c>
      <c r="I112" s="119"/>
      <c r="J112" s="41"/>
      <c r="K112" s="47"/>
      <c r="L112" s="22"/>
    </row>
    <row r="113" spans="1:12" ht="85.5" customHeight="1">
      <c r="A113" s="13" t="s">
        <v>43</v>
      </c>
      <c r="B113" s="37" t="s">
        <v>44</v>
      </c>
      <c r="C113" s="97" t="s">
        <v>109</v>
      </c>
      <c r="D113" s="62">
        <f>SUM(D114:D117)</f>
        <v>2011</v>
      </c>
      <c r="E113" s="62">
        <f>SUM(E114:E117)</f>
        <v>2011</v>
      </c>
      <c r="F113" s="62">
        <f>SUM(F114:F117)</f>
        <v>2002.2</v>
      </c>
      <c r="G113" s="62">
        <f>SUM(G114:G117)</f>
        <v>2002.2</v>
      </c>
      <c r="H113" s="57">
        <f t="shared" si="4"/>
        <v>99.562406762804585</v>
      </c>
      <c r="I113" s="105" t="s">
        <v>88</v>
      </c>
      <c r="J113" s="105" t="s">
        <v>103</v>
      </c>
      <c r="K113" s="51" t="s">
        <v>69</v>
      </c>
      <c r="L113" s="23"/>
    </row>
    <row r="114" spans="1:12" ht="16.5">
      <c r="A114" s="8"/>
      <c r="B114" s="35" t="s">
        <v>14</v>
      </c>
      <c r="C114" s="98"/>
      <c r="D114" s="56">
        <f t="shared" ref="D114:G117" si="10">D119</f>
        <v>0</v>
      </c>
      <c r="E114" s="56">
        <f t="shared" si="10"/>
        <v>0</v>
      </c>
      <c r="F114" s="56">
        <f t="shared" si="10"/>
        <v>0</v>
      </c>
      <c r="G114" s="56">
        <f t="shared" si="10"/>
        <v>0</v>
      </c>
      <c r="H114" s="57">
        <v>0</v>
      </c>
      <c r="I114" s="110"/>
      <c r="J114" s="110"/>
      <c r="K114" s="47"/>
      <c r="L114" s="22"/>
    </row>
    <row r="115" spans="1:12" ht="16.5">
      <c r="A115" s="8"/>
      <c r="B115" s="35" t="s">
        <v>15</v>
      </c>
      <c r="C115" s="98"/>
      <c r="D115" s="56">
        <f t="shared" si="10"/>
        <v>0</v>
      </c>
      <c r="E115" s="56">
        <f t="shared" si="10"/>
        <v>0</v>
      </c>
      <c r="F115" s="56">
        <f t="shared" si="10"/>
        <v>0</v>
      </c>
      <c r="G115" s="56">
        <f t="shared" si="10"/>
        <v>0</v>
      </c>
      <c r="H115" s="57">
        <v>0</v>
      </c>
      <c r="I115" s="110"/>
      <c r="J115" s="110"/>
      <c r="K115" s="47"/>
      <c r="L115" s="22"/>
    </row>
    <row r="116" spans="1:12" ht="16.5">
      <c r="A116" s="8"/>
      <c r="B116" s="35" t="s">
        <v>16</v>
      </c>
      <c r="C116" s="98"/>
      <c r="D116" s="56">
        <f>D121</f>
        <v>2011</v>
      </c>
      <c r="E116" s="56">
        <f t="shared" si="10"/>
        <v>2011</v>
      </c>
      <c r="F116" s="56">
        <f t="shared" si="10"/>
        <v>2002.2</v>
      </c>
      <c r="G116" s="56">
        <f t="shared" si="10"/>
        <v>2002.2</v>
      </c>
      <c r="H116" s="57">
        <f t="shared" si="4"/>
        <v>99.562406762804585</v>
      </c>
      <c r="I116" s="110"/>
      <c r="J116" s="110"/>
      <c r="K116" s="51" t="s">
        <v>69</v>
      </c>
      <c r="L116" s="22"/>
    </row>
    <row r="117" spans="1:12" ht="16.5" customHeight="1">
      <c r="A117" s="8"/>
      <c r="B117" s="38" t="s">
        <v>17</v>
      </c>
      <c r="C117" s="99"/>
      <c r="D117" s="56">
        <f t="shared" si="10"/>
        <v>0</v>
      </c>
      <c r="E117" s="56">
        <f t="shared" si="10"/>
        <v>0</v>
      </c>
      <c r="F117" s="56">
        <f t="shared" si="10"/>
        <v>0</v>
      </c>
      <c r="G117" s="56">
        <f t="shared" si="10"/>
        <v>0</v>
      </c>
      <c r="H117" s="57">
        <v>0</v>
      </c>
      <c r="I117" s="110"/>
      <c r="J117" s="110"/>
      <c r="K117" s="42"/>
      <c r="L117" s="22"/>
    </row>
    <row r="118" spans="1:12" ht="51" customHeight="1">
      <c r="A118" s="10" t="s">
        <v>45</v>
      </c>
      <c r="B118" s="38" t="s">
        <v>46</v>
      </c>
      <c r="C118" s="97" t="s">
        <v>109</v>
      </c>
      <c r="D118" s="56">
        <f>SUM(D119:D122)</f>
        <v>2011</v>
      </c>
      <c r="E118" s="56">
        <f>SUM(E119:E122)</f>
        <v>2011</v>
      </c>
      <c r="F118" s="56">
        <f>SUM(F119:F122)</f>
        <v>2002.2</v>
      </c>
      <c r="G118" s="56">
        <f>SUM(G119:G122)</f>
        <v>2002.2</v>
      </c>
      <c r="H118" s="57">
        <f t="shared" si="4"/>
        <v>99.562406762804585</v>
      </c>
      <c r="I118" s="106"/>
      <c r="J118" s="106"/>
      <c r="K118" s="51" t="s">
        <v>69</v>
      </c>
      <c r="L118" s="22"/>
    </row>
    <row r="119" spans="1:12" ht="16.5">
      <c r="A119" s="8"/>
      <c r="B119" s="35" t="s">
        <v>14</v>
      </c>
      <c r="C119" s="98"/>
      <c r="D119" s="56">
        <v>0</v>
      </c>
      <c r="E119" s="56">
        <v>0</v>
      </c>
      <c r="F119" s="56">
        <v>0</v>
      </c>
      <c r="G119" s="56">
        <v>0</v>
      </c>
      <c r="H119" s="57">
        <v>0</v>
      </c>
      <c r="I119" s="106"/>
      <c r="J119" s="106"/>
      <c r="K119" s="47"/>
      <c r="L119" s="22"/>
    </row>
    <row r="120" spans="1:12" ht="16.5">
      <c r="A120" s="8"/>
      <c r="B120" s="35" t="s">
        <v>15</v>
      </c>
      <c r="C120" s="98"/>
      <c r="D120" s="56">
        <v>0</v>
      </c>
      <c r="E120" s="56">
        <v>0</v>
      </c>
      <c r="F120" s="56">
        <v>0</v>
      </c>
      <c r="G120" s="56">
        <v>0</v>
      </c>
      <c r="H120" s="57">
        <v>0</v>
      </c>
      <c r="I120" s="106"/>
      <c r="J120" s="106"/>
      <c r="K120" s="47"/>
      <c r="L120" s="22"/>
    </row>
    <row r="121" spans="1:12" ht="16.5">
      <c r="A121" s="8"/>
      <c r="B121" s="35" t="s">
        <v>16</v>
      </c>
      <c r="C121" s="98"/>
      <c r="D121" s="56">
        <v>2011</v>
      </c>
      <c r="E121" s="65">
        <v>2011</v>
      </c>
      <c r="F121" s="60">
        <v>2002.2</v>
      </c>
      <c r="G121" s="60">
        <v>2002.2</v>
      </c>
      <c r="H121" s="57">
        <f t="shared" si="4"/>
        <v>99.562406762804585</v>
      </c>
      <c r="I121" s="106"/>
      <c r="J121" s="106"/>
      <c r="K121" s="51" t="s">
        <v>69</v>
      </c>
      <c r="L121" s="24"/>
    </row>
    <row r="122" spans="1:12" ht="16.5" customHeight="1" thickBot="1">
      <c r="A122" s="8"/>
      <c r="B122" s="38" t="s">
        <v>17</v>
      </c>
      <c r="C122" s="100"/>
      <c r="D122" s="56">
        <v>0</v>
      </c>
      <c r="E122" s="56">
        <v>0</v>
      </c>
      <c r="F122" s="56">
        <v>0</v>
      </c>
      <c r="G122" s="56">
        <v>0</v>
      </c>
      <c r="H122" s="57">
        <v>0</v>
      </c>
      <c r="I122" s="107"/>
      <c r="J122" s="107"/>
      <c r="K122" s="42"/>
      <c r="L122" s="22"/>
    </row>
    <row r="123" spans="1:12" ht="113.25" customHeight="1">
      <c r="A123" s="13" t="s">
        <v>47</v>
      </c>
      <c r="B123" s="37" t="s">
        <v>48</v>
      </c>
      <c r="C123" s="104" t="s">
        <v>107</v>
      </c>
      <c r="D123" s="62">
        <f>SUM(D124:D127)</f>
        <v>550</v>
      </c>
      <c r="E123" s="62">
        <f>SUM(E124:E127)</f>
        <v>550</v>
      </c>
      <c r="F123" s="62">
        <f>SUM(F124:F127)</f>
        <v>537.20000000000005</v>
      </c>
      <c r="G123" s="62">
        <f>SUM(G124:G127)</f>
        <v>537.20000000000005</v>
      </c>
      <c r="H123" s="59">
        <f>F123/E123*100</f>
        <v>97.672727272727272</v>
      </c>
      <c r="I123" s="105" t="s">
        <v>104</v>
      </c>
      <c r="J123" s="105" t="s">
        <v>118</v>
      </c>
      <c r="K123" s="51" t="s">
        <v>69</v>
      </c>
      <c r="L123" s="22"/>
    </row>
    <row r="124" spans="1:12" ht="16.5">
      <c r="A124" s="8"/>
      <c r="B124" s="35" t="s">
        <v>14</v>
      </c>
      <c r="C124" s="98"/>
      <c r="D124" s="56">
        <f t="shared" ref="D124:G127" si="11">D129</f>
        <v>0</v>
      </c>
      <c r="E124" s="56">
        <f t="shared" si="11"/>
        <v>0</v>
      </c>
      <c r="F124" s="56">
        <f t="shared" si="11"/>
        <v>0</v>
      </c>
      <c r="G124" s="56">
        <f t="shared" si="11"/>
        <v>0</v>
      </c>
      <c r="H124" s="57">
        <v>0</v>
      </c>
      <c r="I124" s="110"/>
      <c r="J124" s="110"/>
      <c r="K124" s="47"/>
      <c r="L124" s="22"/>
    </row>
    <row r="125" spans="1:12" ht="16.5">
      <c r="A125" s="8"/>
      <c r="B125" s="35" t="s">
        <v>15</v>
      </c>
      <c r="C125" s="98"/>
      <c r="D125" s="56">
        <f t="shared" si="11"/>
        <v>0</v>
      </c>
      <c r="E125" s="56">
        <f t="shared" si="11"/>
        <v>0</v>
      </c>
      <c r="F125" s="56">
        <f t="shared" si="11"/>
        <v>0</v>
      </c>
      <c r="G125" s="56">
        <f t="shared" si="11"/>
        <v>0</v>
      </c>
      <c r="H125" s="57">
        <v>0</v>
      </c>
      <c r="I125" s="110"/>
      <c r="J125" s="110"/>
      <c r="K125" s="47"/>
      <c r="L125" s="22"/>
    </row>
    <row r="126" spans="1:12" ht="16.5">
      <c r="A126" s="8"/>
      <c r="B126" s="35" t="s">
        <v>16</v>
      </c>
      <c r="C126" s="98"/>
      <c r="D126" s="56">
        <f t="shared" si="11"/>
        <v>550</v>
      </c>
      <c r="E126" s="56">
        <f t="shared" si="11"/>
        <v>550</v>
      </c>
      <c r="F126" s="56">
        <f t="shared" si="11"/>
        <v>537.20000000000005</v>
      </c>
      <c r="G126" s="56">
        <f t="shared" si="11"/>
        <v>537.20000000000005</v>
      </c>
      <c r="H126" s="57">
        <f t="shared" si="4"/>
        <v>97.672727272727272</v>
      </c>
      <c r="I126" s="110"/>
      <c r="J126" s="110"/>
      <c r="K126" s="51" t="s">
        <v>69</v>
      </c>
      <c r="L126" s="22"/>
    </row>
    <row r="127" spans="1:12" ht="16.5" customHeight="1" thickBot="1">
      <c r="A127" s="8"/>
      <c r="B127" s="38" t="s">
        <v>17</v>
      </c>
      <c r="C127" s="99"/>
      <c r="D127" s="56">
        <f t="shared" si="11"/>
        <v>0</v>
      </c>
      <c r="E127" s="56">
        <f t="shared" si="11"/>
        <v>0</v>
      </c>
      <c r="F127" s="56">
        <f t="shared" si="11"/>
        <v>0</v>
      </c>
      <c r="G127" s="56">
        <f t="shared" si="11"/>
        <v>0</v>
      </c>
      <c r="H127" s="57">
        <v>0</v>
      </c>
      <c r="I127" s="111"/>
      <c r="J127" s="111"/>
      <c r="K127" s="47"/>
      <c r="L127" s="22"/>
    </row>
    <row r="128" spans="1:12" ht="51.75" customHeight="1">
      <c r="A128" s="10" t="s">
        <v>49</v>
      </c>
      <c r="B128" s="38" t="s">
        <v>50</v>
      </c>
      <c r="C128" s="104" t="s">
        <v>107</v>
      </c>
      <c r="D128" s="56">
        <f>SUM(D129:D132)</f>
        <v>550</v>
      </c>
      <c r="E128" s="56">
        <f>SUM(E129:E132)</f>
        <v>550</v>
      </c>
      <c r="F128" s="56">
        <f>SUM(F129:F132)</f>
        <v>537.20000000000005</v>
      </c>
      <c r="G128" s="56">
        <f>SUM(G129:G132)</f>
        <v>537.20000000000005</v>
      </c>
      <c r="H128" s="57">
        <f t="shared" si="4"/>
        <v>97.672727272727272</v>
      </c>
      <c r="I128" s="41"/>
      <c r="J128" s="41"/>
      <c r="K128" s="51" t="s">
        <v>69</v>
      </c>
      <c r="L128" s="22"/>
    </row>
    <row r="129" spans="1:12" ht="16.5">
      <c r="A129" s="8"/>
      <c r="B129" s="35" t="s">
        <v>14</v>
      </c>
      <c r="C129" s="98"/>
      <c r="D129" s="56">
        <v>0</v>
      </c>
      <c r="E129" s="56">
        <v>0</v>
      </c>
      <c r="F129" s="56">
        <v>0</v>
      </c>
      <c r="G129" s="56">
        <v>0</v>
      </c>
      <c r="H129" s="57">
        <v>0</v>
      </c>
      <c r="I129" s="41"/>
      <c r="J129" s="41"/>
      <c r="K129" s="36"/>
      <c r="L129" s="22"/>
    </row>
    <row r="130" spans="1:12" ht="16.5">
      <c r="A130" s="8"/>
      <c r="B130" s="35" t="s">
        <v>15</v>
      </c>
      <c r="C130" s="98"/>
      <c r="D130" s="56">
        <v>0</v>
      </c>
      <c r="E130" s="56">
        <v>0</v>
      </c>
      <c r="F130" s="56">
        <v>0</v>
      </c>
      <c r="G130" s="56">
        <v>0</v>
      </c>
      <c r="H130" s="57">
        <v>0</v>
      </c>
      <c r="I130" s="41"/>
      <c r="J130" s="41"/>
      <c r="K130" s="36"/>
      <c r="L130" s="22"/>
    </row>
    <row r="131" spans="1:12" ht="21" customHeight="1">
      <c r="A131" s="8"/>
      <c r="B131" s="35" t="s">
        <v>16</v>
      </c>
      <c r="C131" s="98"/>
      <c r="D131" s="56">
        <v>550</v>
      </c>
      <c r="E131" s="65">
        <v>550</v>
      </c>
      <c r="F131" s="69">
        <v>537.20000000000005</v>
      </c>
      <c r="G131" s="69">
        <v>537.20000000000005</v>
      </c>
      <c r="H131" s="57">
        <f t="shared" si="4"/>
        <v>97.672727272727272</v>
      </c>
      <c r="I131" s="49"/>
      <c r="J131" s="49"/>
      <c r="K131" s="51" t="s">
        <v>69</v>
      </c>
      <c r="L131" s="21"/>
    </row>
    <row r="132" spans="1:12" ht="16.5" customHeight="1">
      <c r="A132" s="8"/>
      <c r="B132" s="38" t="s">
        <v>17</v>
      </c>
      <c r="C132" s="99"/>
      <c r="D132" s="56">
        <v>0</v>
      </c>
      <c r="E132" s="56">
        <v>0</v>
      </c>
      <c r="F132" s="56">
        <v>0</v>
      </c>
      <c r="G132" s="56">
        <v>0</v>
      </c>
      <c r="H132" s="57">
        <v>0</v>
      </c>
      <c r="I132" s="41"/>
      <c r="J132" s="41"/>
      <c r="K132" s="36"/>
      <c r="L132" s="22"/>
    </row>
    <row r="133" spans="1:12" ht="96.75" customHeight="1">
      <c r="A133" s="13" t="s">
        <v>51</v>
      </c>
      <c r="B133" s="37" t="s">
        <v>52</v>
      </c>
      <c r="C133" s="94" t="s">
        <v>108</v>
      </c>
      <c r="D133" s="30">
        <f>SUM(D134:D137)</f>
        <v>1500</v>
      </c>
      <c r="E133" s="30">
        <f>SUM(E134:E137)</f>
        <v>1500</v>
      </c>
      <c r="F133" s="30">
        <f>SUM(F134:F137)</f>
        <v>1500</v>
      </c>
      <c r="G133" s="30">
        <f>SUM(G134:G137)</f>
        <v>1500</v>
      </c>
      <c r="H133" s="31">
        <f>F133/E133*100</f>
        <v>100</v>
      </c>
      <c r="I133" s="105" t="s">
        <v>89</v>
      </c>
      <c r="J133" s="168" t="s">
        <v>117</v>
      </c>
      <c r="K133" s="51" t="s">
        <v>69</v>
      </c>
      <c r="L133" s="22"/>
    </row>
    <row r="134" spans="1:12" ht="16.5">
      <c r="A134" s="8"/>
      <c r="B134" s="35" t="s">
        <v>14</v>
      </c>
      <c r="C134" s="95"/>
      <c r="D134" s="56">
        <v>0</v>
      </c>
      <c r="E134" s="56">
        <v>0</v>
      </c>
      <c r="F134" s="56">
        <v>0</v>
      </c>
      <c r="G134" s="56">
        <v>0</v>
      </c>
      <c r="H134" s="57">
        <v>0</v>
      </c>
      <c r="I134" s="106"/>
      <c r="J134" s="169"/>
      <c r="K134" s="47"/>
      <c r="L134" s="22"/>
    </row>
    <row r="135" spans="1:12" ht="16.5">
      <c r="A135" s="8"/>
      <c r="B135" s="35" t="s">
        <v>15</v>
      </c>
      <c r="C135" s="95"/>
      <c r="D135" s="56">
        <v>0</v>
      </c>
      <c r="E135" s="56">
        <v>0</v>
      </c>
      <c r="F135" s="56">
        <v>0</v>
      </c>
      <c r="G135" s="56">
        <v>0</v>
      </c>
      <c r="H135" s="57">
        <v>0</v>
      </c>
      <c r="I135" s="106"/>
      <c r="J135" s="169"/>
      <c r="K135" s="47"/>
      <c r="L135" s="22"/>
    </row>
    <row r="136" spans="1:12" ht="24.75" customHeight="1">
      <c r="A136" s="8"/>
      <c r="B136" s="35" t="s">
        <v>16</v>
      </c>
      <c r="C136" s="95"/>
      <c r="D136" s="56">
        <v>1500</v>
      </c>
      <c r="E136" s="65">
        <v>1500</v>
      </c>
      <c r="F136" s="66">
        <v>1500</v>
      </c>
      <c r="G136" s="66">
        <v>1500</v>
      </c>
      <c r="H136" s="57">
        <f t="shared" ref="H136:H142" si="12">F136/E136*100</f>
        <v>100</v>
      </c>
      <c r="I136" s="106"/>
      <c r="J136" s="169"/>
      <c r="K136" s="51" t="s">
        <v>69</v>
      </c>
      <c r="L136" s="22"/>
    </row>
    <row r="137" spans="1:12" ht="61.5" customHeight="1">
      <c r="A137" s="8"/>
      <c r="B137" s="38" t="s">
        <v>17</v>
      </c>
      <c r="C137" s="96"/>
      <c r="D137" s="56">
        <v>0</v>
      </c>
      <c r="E137" s="56">
        <v>0</v>
      </c>
      <c r="F137" s="56">
        <v>0</v>
      </c>
      <c r="G137" s="56">
        <v>0</v>
      </c>
      <c r="H137" s="57">
        <v>0</v>
      </c>
      <c r="I137" s="107"/>
      <c r="J137" s="170"/>
      <c r="K137" s="36"/>
      <c r="L137" s="22"/>
    </row>
    <row r="138" spans="1:12" ht="33" customHeight="1">
      <c r="A138" s="13"/>
      <c r="B138" s="37" t="s">
        <v>53</v>
      </c>
      <c r="C138" s="90"/>
      <c r="D138" s="58">
        <f>SUM(D139:D142)</f>
        <v>110592.50000000001</v>
      </c>
      <c r="E138" s="62">
        <f>SUM(E139:E142)</f>
        <v>110592.50000000001</v>
      </c>
      <c r="F138" s="70">
        <f>SUM(F139:F142)</f>
        <v>108885.7</v>
      </c>
      <c r="G138" s="58">
        <f>SUM(G139:G142)</f>
        <v>103244.5</v>
      </c>
      <c r="H138" s="59">
        <f>F138/E138*100</f>
        <v>98.456676537739881</v>
      </c>
      <c r="I138" s="48"/>
      <c r="J138" s="48"/>
      <c r="K138" s="51" t="s">
        <v>69</v>
      </c>
      <c r="L138" s="22"/>
    </row>
    <row r="139" spans="1:12" ht="16.5">
      <c r="A139" s="8"/>
      <c r="B139" s="35" t="s">
        <v>14</v>
      </c>
      <c r="C139" s="89"/>
      <c r="D139" s="56">
        <f t="shared" ref="D139:G142" si="13">D13+D23+D53+D114+D124+D134</f>
        <v>0</v>
      </c>
      <c r="E139" s="56">
        <f t="shared" si="13"/>
        <v>0</v>
      </c>
      <c r="F139" s="65">
        <f t="shared" si="13"/>
        <v>0</v>
      </c>
      <c r="G139" s="56">
        <f t="shared" si="13"/>
        <v>0</v>
      </c>
      <c r="H139" s="57">
        <v>0</v>
      </c>
      <c r="I139" s="41"/>
      <c r="J139" s="41"/>
      <c r="K139" s="47"/>
      <c r="L139" s="22"/>
    </row>
    <row r="140" spans="1:12" ht="20.25" customHeight="1">
      <c r="A140" s="8"/>
      <c r="B140" s="35" t="s">
        <v>15</v>
      </c>
      <c r="C140" s="89"/>
      <c r="D140" s="56">
        <f t="shared" si="13"/>
        <v>5757.2</v>
      </c>
      <c r="E140" s="56">
        <f t="shared" si="13"/>
        <v>5757.2</v>
      </c>
      <c r="F140" s="68">
        <f t="shared" si="13"/>
        <v>5757.2</v>
      </c>
      <c r="G140" s="56">
        <f t="shared" si="13"/>
        <v>3339.7</v>
      </c>
      <c r="H140" s="57">
        <f t="shared" si="12"/>
        <v>100</v>
      </c>
      <c r="I140" s="41"/>
      <c r="J140" s="41"/>
      <c r="K140" s="51" t="s">
        <v>69</v>
      </c>
      <c r="L140" s="22"/>
    </row>
    <row r="141" spans="1:12" ht="18.75" customHeight="1">
      <c r="A141" s="8"/>
      <c r="B141" s="35" t="s">
        <v>16</v>
      </c>
      <c r="C141" s="89"/>
      <c r="D141" s="60">
        <f t="shared" si="13"/>
        <v>97235.300000000017</v>
      </c>
      <c r="E141" s="60">
        <f t="shared" si="13"/>
        <v>97235.300000000017</v>
      </c>
      <c r="F141" s="68">
        <f t="shared" si="13"/>
        <v>95933.1</v>
      </c>
      <c r="G141" s="60">
        <f t="shared" si="13"/>
        <v>93209</v>
      </c>
      <c r="H141" s="57">
        <f t="shared" si="12"/>
        <v>98.660774430685137</v>
      </c>
      <c r="I141" s="50"/>
      <c r="J141" s="50"/>
      <c r="K141" s="51" t="s">
        <v>69</v>
      </c>
      <c r="L141" s="22"/>
    </row>
    <row r="142" spans="1:12" ht="24.75" customHeight="1">
      <c r="A142" s="8"/>
      <c r="B142" s="38" t="s">
        <v>17</v>
      </c>
      <c r="C142" s="89"/>
      <c r="D142" s="56">
        <f t="shared" si="13"/>
        <v>7600</v>
      </c>
      <c r="E142" s="56">
        <f t="shared" si="13"/>
        <v>7600</v>
      </c>
      <c r="F142" s="56">
        <f t="shared" si="13"/>
        <v>7195.4</v>
      </c>
      <c r="G142" s="56">
        <f t="shared" si="13"/>
        <v>6695.8</v>
      </c>
      <c r="H142" s="57">
        <f t="shared" si="12"/>
        <v>94.676315789473676</v>
      </c>
      <c r="I142" s="41"/>
      <c r="J142" s="41"/>
      <c r="K142" s="51" t="s">
        <v>69</v>
      </c>
      <c r="L142" s="22"/>
    </row>
    <row r="143" spans="1:12" ht="15.75">
      <c r="B143" s="40"/>
      <c r="L143" s="25"/>
    </row>
    <row r="145" spans="2:4" ht="15.75">
      <c r="B145" s="18" t="s">
        <v>54</v>
      </c>
      <c r="C145" s="92"/>
      <c r="D145" s="18" t="s">
        <v>67</v>
      </c>
    </row>
  </sheetData>
  <mergeCells count="71">
    <mergeCell ref="L93:L97"/>
    <mergeCell ref="L98:L102"/>
    <mergeCell ref="L103:L106"/>
    <mergeCell ref="L57:L61"/>
    <mergeCell ref="L62:L66"/>
    <mergeCell ref="L67:L71"/>
    <mergeCell ref="L12:L16"/>
    <mergeCell ref="L17:L21"/>
    <mergeCell ref="L87:L91"/>
    <mergeCell ref="L77:L81"/>
    <mergeCell ref="I52:I56"/>
    <mergeCell ref="I57:I61"/>
    <mergeCell ref="J52:J56"/>
    <mergeCell ref="J57:J61"/>
    <mergeCell ref="I62:I66"/>
    <mergeCell ref="I67:I71"/>
    <mergeCell ref="J62:J66"/>
    <mergeCell ref="J67:J71"/>
    <mergeCell ref="I77:I81"/>
    <mergeCell ref="J77:J81"/>
    <mergeCell ref="I82:I86"/>
    <mergeCell ref="J82:J86"/>
    <mergeCell ref="I87:I91"/>
    <mergeCell ref="J87:J91"/>
    <mergeCell ref="A7:L7"/>
    <mergeCell ref="F1:L1"/>
    <mergeCell ref="A3:L3"/>
    <mergeCell ref="A4:L4"/>
    <mergeCell ref="A5:L5"/>
    <mergeCell ref="A6:L6"/>
    <mergeCell ref="K9:K10"/>
    <mergeCell ref="L9:L10"/>
    <mergeCell ref="I9:J9"/>
    <mergeCell ref="A9:A10"/>
    <mergeCell ref="B9:B10"/>
    <mergeCell ref="C9:C10"/>
    <mergeCell ref="D9:D10"/>
    <mergeCell ref="E9:E10"/>
    <mergeCell ref="J133:J137"/>
    <mergeCell ref="I133:I137"/>
    <mergeCell ref="F9:F10"/>
    <mergeCell ref="G9:G10"/>
    <mergeCell ref="H9:H10"/>
    <mergeCell ref="I123:I127"/>
    <mergeCell ref="J123:J127"/>
    <mergeCell ref="I12:I21"/>
    <mergeCell ref="J12:J21"/>
    <mergeCell ref="I108:I112"/>
    <mergeCell ref="I93:I97"/>
    <mergeCell ref="J93:J97"/>
    <mergeCell ref="I98:I102"/>
    <mergeCell ref="J98:J102"/>
    <mergeCell ref="I113:I122"/>
    <mergeCell ref="J113:J122"/>
    <mergeCell ref="C12:C16"/>
    <mergeCell ref="C17:C21"/>
    <mergeCell ref="C52:C56"/>
    <mergeCell ref="C123:C127"/>
    <mergeCell ref="C128:C132"/>
    <mergeCell ref="C87:C91"/>
    <mergeCell ref="C93:C97"/>
    <mergeCell ref="C77:C81"/>
    <mergeCell ref="C67:C71"/>
    <mergeCell ref="C62:C66"/>
    <mergeCell ref="C57:C61"/>
    <mergeCell ref="C133:C137"/>
    <mergeCell ref="C113:C117"/>
    <mergeCell ref="C118:C122"/>
    <mergeCell ref="C103:C107"/>
    <mergeCell ref="C98:C102"/>
    <mergeCell ref="C108:C112"/>
  </mergeCells>
  <pageMargins left="0.4" right="0.19685039370078741" top="0.15748031496062992" bottom="0.15748031496062992" header="0.25" footer="0.31496062992125984"/>
  <pageSetup paperSize="9" scale="73" fitToHeight="0" orientation="landscape" r:id="rId1"/>
  <headerFooter alignWithMargins="0"/>
  <rowBreaks count="3" manualBreakCount="3">
    <brk id="89" max="11" man="1"/>
    <brk id="108" max="11" man="1"/>
    <brk id="12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Ershova</dc:creator>
  <cp:lastModifiedBy>skrebchova</cp:lastModifiedBy>
  <cp:lastPrinted>2019-01-28T13:41:54Z</cp:lastPrinted>
  <dcterms:created xsi:type="dcterms:W3CDTF">2018-04-02T12:44:19Z</dcterms:created>
  <dcterms:modified xsi:type="dcterms:W3CDTF">2019-02-08T12:09:18Z</dcterms:modified>
</cp:coreProperties>
</file>